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pulegal-my.sharepoint.com/personal/leonardo_moreno_ppulegal_com/Documents/Escritorio/PPU/Lago Sofía/PDC/Anexos/Anexo N° 4/Apéndice N° 1 Autocontroles Piscicultura Chinquihue/"/>
    </mc:Choice>
  </mc:AlternateContent>
  <xr:revisionPtr revIDLastSave="8" documentId="8_{459E8DC2-555E-4080-B605-390A94DA96C9}" xr6:coauthVersionLast="46" xr6:coauthVersionMax="47" xr10:uidLastSave="{C51EF5E1-7AB4-488C-A131-2FDCCE7001BE}"/>
  <bookViews>
    <workbookView xWindow="16284" yWindow="-7200" windowWidth="23256" windowHeight="12576" tabRatio="912" firstSheet="4" activeTab="17" xr2:uid="{00000000-000D-0000-FFFF-FFFF00000000}"/>
  </bookViews>
  <sheets>
    <sheet name="ASC 2020" sheetId="14" r:id="rId1"/>
    <sheet name="Base datos" sheetId="15" r:id="rId2"/>
    <sheet name="SST" sheetId="16" r:id="rId3"/>
    <sheet name="Nitrógeno total Kj" sheetId="17" r:id="rId4"/>
    <sheet name="Fósforo" sheetId="18" r:id="rId5"/>
    <sheet name="Cloruros" sheetId="19" r:id="rId6"/>
    <sheet name="Enero 2020" sheetId="1" r:id="rId7"/>
    <sheet name="Febrero 2020" sheetId="2" r:id="rId8"/>
    <sheet name="Marzo 2020" sheetId="3" r:id="rId9"/>
    <sheet name="Abril 2020" sheetId="4" r:id="rId10"/>
    <sheet name="Mayo 2020" sheetId="5" r:id="rId11"/>
    <sheet name="Junio 2020" sheetId="7" r:id="rId12"/>
    <sheet name="Julio 2020" sheetId="6" r:id="rId13"/>
    <sheet name="Agosto 2020" sheetId="9" r:id="rId14"/>
    <sheet name="Sept 2020" sheetId="10" r:id="rId15"/>
    <sheet name="Oct 2020" sheetId="11" r:id="rId16"/>
    <sheet name="Nov 2020" sheetId="12" r:id="rId17"/>
    <sheet name="Dic 2020" sheetId="13" r:id="rId18"/>
  </sheets>
  <definedNames>
    <definedName name="_xlnm.Print_Area" localSheetId="9">'Abril 2020'!$C$22:$F$53</definedName>
    <definedName name="_xlnm.Print_Area" localSheetId="6">'Enero 2020'!$A$1:$O$63</definedName>
  </definedNames>
  <calcPr calcId="191029"/>
  <pivotCaches>
    <pivotCache cacheId="1" r:id="rId1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<sst xmlns="http://schemas.openxmlformats.org/spreadsheetml/2006/main" count="974" uniqueCount="142">
  <si>
    <t>&lt;10</t>
  </si>
  <si>
    <t>RESULTADOS DEL MONITOREO</t>
  </si>
  <si>
    <t>Fecha Monitoreo</t>
  </si>
  <si>
    <t>pH
6,0- 8,5</t>
  </si>
  <si>
    <t>Temperatura     35°C</t>
  </si>
  <si>
    <t>Aceites y Grasas
20 mg/l</t>
  </si>
  <si>
    <t>Poder Espumógeno 7 mm</t>
  </si>
  <si>
    <t>Solidos Suspendidos Totales   80 mg/l</t>
  </si>
  <si>
    <t>Lab. 
de análisis</t>
  </si>
  <si>
    <t>&lt;5</t>
  </si>
  <si>
    <t>&lt;2</t>
  </si>
  <si>
    <t>CESMEC</t>
  </si>
  <si>
    <t>AUTOCONTROL</t>
  </si>
  <si>
    <t>ACUIMAG S.A.</t>
  </si>
  <si>
    <r>
      <t xml:space="preserve">Nombre del Establecimiento Industrial: </t>
    </r>
    <r>
      <rPr>
        <sz val="10"/>
        <rFont val="Arial"/>
        <family val="2"/>
      </rPr>
      <t>Acuimag S.A.</t>
    </r>
  </si>
  <si>
    <r>
      <t xml:space="preserve">RUT: </t>
    </r>
    <r>
      <rPr>
        <sz val="10"/>
        <rFont val="Arial"/>
        <family val="2"/>
      </rPr>
      <t>78,754,560-2</t>
    </r>
  </si>
  <si>
    <r>
      <t xml:space="preserve">Ubicación: </t>
    </r>
    <r>
      <rPr>
        <sz val="10"/>
        <rFont val="Arial"/>
        <family val="2"/>
      </rPr>
      <t>camino a chinquihue km 12, Comuna de Puerto Montt</t>
    </r>
  </si>
  <si>
    <r>
      <t xml:space="preserve">Región: </t>
    </r>
    <r>
      <rPr>
        <sz val="10"/>
        <rFont val="Arial"/>
        <family val="2"/>
      </rPr>
      <t>X Región de Los Lagos</t>
    </r>
  </si>
  <si>
    <r>
      <t>Punto de Descarga:</t>
    </r>
    <r>
      <rPr>
        <sz val="10"/>
        <rFont val="Arial"/>
        <family val="2"/>
      </rPr>
      <t xml:space="preserve"> 5,402,741 N y  664,570 E datum WGS  84</t>
    </r>
  </si>
  <si>
    <r>
      <t xml:space="preserve">Lugar de Descarga: </t>
    </r>
    <r>
      <rPr>
        <sz val="10"/>
        <rFont val="Arial"/>
        <family val="2"/>
      </rPr>
      <t>Estero Sin Nombre</t>
    </r>
  </si>
  <si>
    <r>
      <t xml:space="preserve">Nombre del Contacto: </t>
    </r>
    <r>
      <rPr>
        <sz val="10"/>
        <rFont val="Arial"/>
        <family val="2"/>
      </rPr>
      <t>Carlos Hidalgo Villarroel</t>
    </r>
  </si>
  <si>
    <r>
      <t xml:space="preserve">Teléfono del Contacto: </t>
    </r>
    <r>
      <rPr>
        <sz val="10"/>
        <rFont val="Arial"/>
        <family val="2"/>
      </rPr>
      <t>201930</t>
    </r>
  </si>
  <si>
    <r>
      <t xml:space="preserve">e-mail del Contacto: </t>
    </r>
    <r>
      <rPr>
        <sz val="10"/>
        <rFont val="Arial"/>
        <family val="2"/>
      </rPr>
      <t>carlos.hidalgo@lagosofia.cl</t>
    </r>
  </si>
  <si>
    <r>
      <t xml:space="preserve">Fax: </t>
    </r>
    <r>
      <rPr>
        <sz val="10"/>
        <rFont val="Arial"/>
        <family val="2"/>
      </rPr>
      <t>437 969</t>
    </r>
  </si>
  <si>
    <t>Resolución adjunta aprueba programa de monitoreo</t>
  </si>
  <si>
    <t>MP 30 MENSUALES</t>
  </si>
  <si>
    <t>MP 4 MENSUALES</t>
  </si>
  <si>
    <t>MC 1 MENSUALES</t>
  </si>
  <si>
    <t>Parámetros/
Año /Mes.</t>
  </si>
  <si>
    <t>Cloruros    400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</si>
  <si>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35 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</si>
  <si>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10 mg/l</t>
  </si>
  <si>
    <t>Nitrogeno Total Kj. 50 mg/l</t>
  </si>
  <si>
    <t>Nitrógeno amoniacal mg/L</t>
  </si>
  <si>
    <t>Monitoreo enero</t>
  </si>
  <si>
    <t>MP: Muestras Puntuales</t>
  </si>
  <si>
    <t>MC: Muestras Compuestas</t>
  </si>
  <si>
    <t>Nombre y Firma</t>
  </si>
  <si>
    <t>Representante Legal.</t>
  </si>
  <si>
    <t>monitoreo febrero</t>
  </si>
  <si>
    <t>,,,,,,,,,,,,,,,,,,,,,,,,,,,,,,,,,,,,,,,,,,,,,,,,,,,,,,,,,,,,,,,,,,,,,,,,,,,,,,,,,,,,,,,,,,,,,,,,,,,,,,,,,,,,,,,,,,,,,,,,,,,,,,,,,,,,,,,,,,,,,,,,,,,,,,,,,,,,,,,,,,,,,,,,,,,,,,,,,,,,,,,,,,,,,,,,,,,,,,,,,,,,,,,,,,,,,,,,,,,,,,,,,,,,,,,,,,,,,,,,,,,,,,,,,,,,,,,</t>
  </si>
  <si>
    <t>muestreo marzo</t>
  </si>
  <si>
    <t>Remuestreo febrero</t>
  </si>
  <si>
    <t>Muestreo abril</t>
  </si>
  <si>
    <t>Monitoreo mayo</t>
  </si>
  <si>
    <t>Monitoreo Junio</t>
  </si>
  <si>
    <t>Remuestreo Mayo</t>
  </si>
  <si>
    <t>Monitoreo Julio</t>
  </si>
  <si>
    <t>Monitoreo Agosto</t>
  </si>
  <si>
    <t>Monitoreo septiembre</t>
  </si>
  <si>
    <t>Monitoreo octubre</t>
  </si>
  <si>
    <t>Monitoreo noviembre</t>
  </si>
  <si>
    <t>Monitoreo diciembre</t>
  </si>
  <si>
    <t>Remuestreo</t>
  </si>
  <si>
    <r>
      <t>Caudal
18.730,66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</si>
  <si>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NO</t>
  </si>
  <si>
    <t>Promedio mañana/tarde</t>
  </si>
  <si>
    <t>Efluente</t>
  </si>
  <si>
    <t>OD</t>
  </si>
  <si>
    <t>&lt;10 mg/L</t>
  </si>
  <si>
    <t>Si</t>
  </si>
  <si>
    <t>24Horas</t>
  </si>
  <si>
    <t>SST</t>
  </si>
  <si>
    <t>13,2 mg/L</t>
  </si>
  <si>
    <t>22 mg/L</t>
  </si>
  <si>
    <t>12 mg/L</t>
  </si>
  <si>
    <t>35,5 mg/L</t>
  </si>
  <si>
    <t>24 Horas</t>
  </si>
  <si>
    <t>DBO5</t>
  </si>
  <si>
    <t>24 mg/L</t>
  </si>
  <si>
    <t>15 mg/L</t>
  </si>
  <si>
    <t>20 mg/L</t>
  </si>
  <si>
    <t>Remuestereo</t>
  </si>
  <si>
    <t>13 mg/L</t>
  </si>
  <si>
    <t>&lt;5 mg/L</t>
  </si>
  <si>
    <t>Nitrógeno total  Kj</t>
  </si>
  <si>
    <t>5,51 mg/L</t>
  </si>
  <si>
    <t>5,2 mg/L</t>
  </si>
  <si>
    <t>8,8 mg/L</t>
  </si>
  <si>
    <t>7,29 mg/L</t>
  </si>
  <si>
    <t>Nitrógeno total Kj</t>
  </si>
  <si>
    <t>0,775 mg/L</t>
  </si>
  <si>
    <t>28 Horas</t>
  </si>
  <si>
    <t>Fósforo total</t>
  </si>
  <si>
    <t>2,31 mg/L</t>
  </si>
  <si>
    <t>27 Horas</t>
  </si>
  <si>
    <t>1,28 mg/L</t>
  </si>
  <si>
    <t>26 Horas</t>
  </si>
  <si>
    <t>0,8 mg/L</t>
  </si>
  <si>
    <t>25 Horas</t>
  </si>
  <si>
    <t>1,0 mg/L</t>
  </si>
  <si>
    <t>1,42mg/L</t>
  </si>
  <si>
    <t>1,37 mg/L</t>
  </si>
  <si>
    <t>1,38 mg/L</t>
  </si>
  <si>
    <t>5,0 mg/L</t>
  </si>
  <si>
    <t>0,91 mg/L</t>
  </si>
  <si>
    <t>1,1 mg/L</t>
  </si>
  <si>
    <t>Resultados</t>
  </si>
  <si>
    <t>Análisis de terceros</t>
  </si>
  <si>
    <t>Muestreo de terceros</t>
  </si>
  <si>
    <t>Método</t>
  </si>
  <si>
    <t xml:space="preserve">Ubicación </t>
  </si>
  <si>
    <t>Análisis</t>
  </si>
  <si>
    <t>Fecha</t>
  </si>
  <si>
    <t>Muestreo Diciembre</t>
  </si>
  <si>
    <t>Muestreo Noviembre</t>
  </si>
  <si>
    <t>Muestreo Octubre</t>
  </si>
  <si>
    <t>Muestreo Septiembre</t>
  </si>
  <si>
    <t>Muestreo Agosto</t>
  </si>
  <si>
    <t>Muestreo Julio</t>
  </si>
  <si>
    <t>Muestreo Junio</t>
  </si>
  <si>
    <t>Muestreo Mayo</t>
  </si>
  <si>
    <t xml:space="preserve">        &lt;2</t>
  </si>
  <si>
    <t>Muestreo Abril</t>
  </si>
  <si>
    <t>Muestreo Marzo</t>
  </si>
  <si>
    <t>&lt;9</t>
  </si>
  <si>
    <t>Muestreo Febrero</t>
  </si>
  <si>
    <t>Muestreo Enero</t>
  </si>
  <si>
    <t>Nitrégeno Total Kj  exigido (mg/l)</t>
  </si>
  <si>
    <t>Nitrogeno Total Kj. Muestra (mg/l)</t>
  </si>
  <si>
    <t>Fósforo Exigido (mg/l)</t>
  </si>
  <si>
    <t>Fósforo Muestral</t>
  </si>
  <si>
    <r>
      <t>DBO</t>
    </r>
    <r>
      <rPr>
        <b/>
        <vertAlign val="subscript"/>
        <sz val="10"/>
        <color rgb="FF19EF1E"/>
        <rFont val="Arial Narrow"/>
        <family val="2"/>
      </rPr>
      <t>5</t>
    </r>
    <r>
      <rPr>
        <b/>
        <sz val="10"/>
        <color rgb="FF19EF1E"/>
        <rFont val="Arial Narrow"/>
        <family val="2"/>
      </rPr>
      <t xml:space="preserve">
35 mg O</t>
    </r>
    <r>
      <rPr>
        <b/>
        <vertAlign val="subscript"/>
        <sz val="10"/>
        <color rgb="FF19EF1E"/>
        <rFont val="Arial Narrow"/>
        <family val="2"/>
      </rPr>
      <t>2</t>
    </r>
    <r>
      <rPr>
        <b/>
        <sz val="10"/>
        <color rgb="FF19EF1E"/>
        <rFont val="Arial Narrow"/>
        <family val="2"/>
      </rPr>
      <t>/l</t>
    </r>
  </si>
  <si>
    <t>Cloruros  Exigidos</t>
  </si>
  <si>
    <t>Cloruros   Muestra</t>
  </si>
  <si>
    <r>
      <t>Caudal
7689,6 m</t>
    </r>
    <r>
      <rPr>
        <b/>
        <vertAlign val="superscript"/>
        <sz val="10"/>
        <color rgb="FF19EF1E"/>
        <rFont val="Arial Narrow"/>
        <family val="2"/>
      </rPr>
      <t>3</t>
    </r>
    <r>
      <rPr>
        <b/>
        <sz val="10"/>
        <color rgb="FF19EF1E"/>
        <rFont val="Arial Narrow"/>
        <family val="2"/>
      </rPr>
      <t>/d</t>
    </r>
  </si>
  <si>
    <t>Semana</t>
  </si>
  <si>
    <t xml:space="preserve">Mes </t>
  </si>
  <si>
    <t>Año</t>
  </si>
  <si>
    <t xml:space="preserve">Parámetros
</t>
  </si>
  <si>
    <t xml:space="preserve">Dato Gráfico </t>
  </si>
  <si>
    <t xml:space="preserve">Dato Informe </t>
  </si>
  <si>
    <t>Total general</t>
  </si>
  <si>
    <t>(en blanco)</t>
  </si>
  <si>
    <t xml:space="preserve"> Nitrégeno Total Kj  exigido (mg/l)</t>
  </si>
  <si>
    <t xml:space="preserve"> Nitrogeno Total Kj. Muestra (mg/l)</t>
  </si>
  <si>
    <t>Datos</t>
  </si>
  <si>
    <t>(Todas)</t>
  </si>
  <si>
    <t xml:space="preserve"> Fósforo Muestra</t>
  </si>
  <si>
    <t xml:space="preserve"> Fósforo Exigido (mg/l)</t>
  </si>
  <si>
    <t xml:space="preserve"> Cloruros  Exigidos</t>
  </si>
  <si>
    <t xml:space="preserve"> Cloruros  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</si>
</sst>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_-;_-@_-"/>
    <numFmt numFmtId="165" formatCode="0.0"/>
    <numFmt numFmtId="166" formatCode="#,##0.0"/>
    <numFmt numFmtId="167" formatCode="_-* #,##0.0_-;\-* #,##0.0_-;_-* &quot;-&quot;_-;_-@_-"/>
    <numFmt numFmtId="168" formatCode="dd\-mm\-yy;@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u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0"/>
      <name val="Arial Narrow"/>
      <family val="2"/>
    </font>
    <font>
      <sz val="10"/>
      <color rgb="FF19EF1E"/>
      <name val="Arial Narrow"/>
      <family val="2"/>
    </font>
    <font>
      <sz val="10"/>
      <color rgb="FFFF0000"/>
      <name val="Arial Narrow"/>
      <family val="2"/>
    </font>
    <font>
      <b/>
      <sz val="10"/>
      <color rgb="FF19EF1E"/>
      <name val="Arial Narrow"/>
      <family val="2"/>
    </font>
    <font>
      <b/>
      <vertAlign val="subscript"/>
      <sz val="10"/>
      <color rgb="FF19EF1E"/>
      <name val="Arial Narrow"/>
      <family val="2"/>
    </font>
    <font>
      <b/>
      <vertAlign val="superscript"/>
      <sz val="10"/>
      <color rgb="FF19EF1E"/>
      <name val="Arial Narrow"/>
      <family val="2"/>
    </font>
    <font>
      <b/>
      <sz val="1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285">
    <xf numFmtId="0" fontId="0" fillId="0" borderId="0" xfId="0"/>
    <xf numFmtId="0" fontId="0" fillId="2" borderId="0" xfId="0" applyFill="1"/>
    <xf numFmtId="0" fontId="4" fillId="2" borderId="0" xfId="0" applyFont="1" applyFill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4" fontId="9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4" fontId="9" fillId="2" borderId="0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17" fontId="9" fillId="2" borderId="5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" fontId="4" fillId="2" borderId="0" xfId="0" applyNumberFormat="1" applyFont="1" applyFill="1" applyAlignment="1">
      <alignment horizontal="left"/>
    </xf>
    <xf numFmtId="4" fontId="9" fillId="2" borderId="8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0" fontId="14" fillId="2" borderId="0" xfId="0" applyNumberFormat="1" applyFont="1" applyFill="1" applyBorder="1"/>
    <xf numFmtId="0" fontId="0" fillId="2" borderId="0" xfId="0" applyNumberFormat="1" applyFill="1" applyBorder="1"/>
    <xf numFmtId="17" fontId="9" fillId="2" borderId="16" xfId="0" applyNumberFormat="1" applyFont="1" applyFill="1" applyBorder="1" applyAlignment="1">
      <alignment horizontal="center"/>
    </xf>
    <xf numFmtId="165" fontId="9" fillId="2" borderId="15" xfId="0" applyNumberFormat="1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1" fontId="9" fillId="2" borderId="21" xfId="0" applyNumberFormat="1" applyFont="1" applyFill="1" applyBorder="1" applyAlignment="1">
      <alignment horizontal="center"/>
    </xf>
    <xf numFmtId="1" fontId="9" fillId="2" borderId="2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165" fontId="9" fillId="0" borderId="15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4" fontId="9" fillId="2" borderId="20" xfId="0" applyNumberFormat="1" applyFont="1" applyFill="1" applyBorder="1" applyAlignment="1">
      <alignment horizontal="center"/>
    </xf>
    <xf numFmtId="165" fontId="9" fillId="2" borderId="12" xfId="0" applyNumberFormat="1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3" fontId="9" fillId="2" borderId="14" xfId="0" applyNumberFormat="1" applyFont="1" applyFill="1" applyBorder="1" applyAlignment="1">
      <alignment horizont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2" fontId="9" fillId="2" borderId="15" xfId="0" applyNumberFormat="1" applyFont="1" applyFill="1" applyBorder="1" applyAlignment="1">
      <alignment horizontal="center"/>
    </xf>
    <xf numFmtId="2" fontId="9" fillId="0" borderId="15" xfId="0" applyNumberFormat="1" applyFont="1" applyFill="1" applyBorder="1" applyAlignment="1">
      <alignment horizontal="center"/>
    </xf>
    <xf numFmtId="4" fontId="10" fillId="3" borderId="11" xfId="0" applyNumberFormat="1" applyFont="1" applyFill="1" applyBorder="1" applyAlignment="1">
      <alignment horizontal="center" vertical="center" wrapText="1"/>
    </xf>
    <xf numFmtId="1" fontId="9" fillId="2" borderId="15" xfId="0" applyNumberFormat="1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vertical="center" wrapText="1"/>
    </xf>
    <xf numFmtId="4" fontId="17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5" fillId="2" borderId="8" xfId="0" applyFont="1" applyFill="1" applyBorder="1" applyAlignment="1">
      <alignment horizontal="center"/>
    </xf>
    <xf numFmtId="4" fontId="9" fillId="2" borderId="0" xfId="0" applyNumberFormat="1" applyFont="1" applyFill="1" applyAlignment="1">
      <alignment vertical="center"/>
    </xf>
    <xf numFmtId="4" fontId="9" fillId="2" borderId="0" xfId="0" applyNumberFormat="1" applyFont="1" applyFill="1" applyBorder="1" applyAlignment="1">
      <alignment vertical="center"/>
    </xf>
    <xf numFmtId="4" fontId="10" fillId="2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/>
    </xf>
    <xf numFmtId="4" fontId="18" fillId="2" borderId="0" xfId="0" applyNumberFormat="1" applyFont="1" applyFill="1" applyAlignment="1">
      <alignment horizontal="center"/>
    </xf>
    <xf numFmtId="3" fontId="18" fillId="2" borderId="0" xfId="0" applyNumberFormat="1" applyFont="1" applyFill="1" applyAlignment="1">
      <alignment horizontal="center"/>
    </xf>
    <xf numFmtId="4" fontId="18" fillId="2" borderId="0" xfId="0" applyNumberFormat="1" applyFont="1" applyFill="1" applyBorder="1" applyAlignment="1">
      <alignment horizontal="center"/>
    </xf>
    <xf numFmtId="0" fontId="20" fillId="2" borderId="1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4" fontId="9" fillId="2" borderId="0" xfId="0" applyNumberFormat="1" applyFont="1" applyFill="1" applyAlignment="1">
      <alignment horizontal="center"/>
    </xf>
    <xf numFmtId="4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4" fontId="17" fillId="2" borderId="0" xfId="0" applyNumberFormat="1" applyFont="1" applyFill="1" applyAlignment="1">
      <alignment horizontal="center"/>
    </xf>
    <xf numFmtId="3" fontId="17" fillId="2" borderId="0" xfId="0" applyNumberFormat="1" applyFont="1" applyFill="1" applyAlignment="1">
      <alignment horizontal="center"/>
    </xf>
    <xf numFmtId="4" fontId="9" fillId="2" borderId="14" xfId="0" applyNumberFormat="1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166" fontId="9" fillId="2" borderId="14" xfId="0" applyNumberFormat="1" applyFont="1" applyFill="1" applyBorder="1" applyAlignment="1">
      <alignment horizontal="center"/>
    </xf>
    <xf numFmtId="0" fontId="19" fillId="2" borderId="8" xfId="0" applyFont="1" applyFill="1" applyBorder="1" applyAlignment="1">
      <alignment horizontal="center"/>
    </xf>
    <xf numFmtId="167" fontId="9" fillId="2" borderId="14" xfId="1" applyNumberFormat="1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65" fontId="9" fillId="2" borderId="19" xfId="0" applyNumberFormat="1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 wrapText="1"/>
    </xf>
    <xf numFmtId="4" fontId="10" fillId="3" borderId="30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17" fontId="9" fillId="2" borderId="32" xfId="0" applyNumberFormat="1" applyFont="1" applyFill="1" applyBorder="1" applyAlignment="1">
      <alignment horizontal="center"/>
    </xf>
    <xf numFmtId="1" fontId="9" fillId="2" borderId="31" xfId="0" applyNumberFormat="1" applyFont="1" applyFill="1" applyBorder="1" applyAlignment="1">
      <alignment horizontal="center"/>
    </xf>
    <xf numFmtId="4" fontId="9" fillId="2" borderId="34" xfId="0" applyNumberFormat="1" applyFont="1" applyFill="1" applyBorder="1" applyAlignment="1">
      <alignment horizontal="center"/>
    </xf>
    <xf numFmtId="165" fontId="9" fillId="2" borderId="7" xfId="0" applyNumberFormat="1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/>
    </xf>
    <xf numFmtId="3" fontId="9" fillId="2" borderId="3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15" fillId="2" borderId="34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1" fillId="2" borderId="8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4" fontId="10" fillId="3" borderId="18" xfId="0" applyNumberFormat="1" applyFont="1" applyFill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165" fontId="9" fillId="2" borderId="37" xfId="0" applyNumberFormat="1" applyFont="1" applyFill="1" applyBorder="1" applyAlignment="1">
      <alignment horizontal="center"/>
    </xf>
    <xf numFmtId="49" fontId="9" fillId="2" borderId="38" xfId="0" applyNumberFormat="1" applyFont="1" applyFill="1" applyBorder="1" applyAlignment="1">
      <alignment horizontal="center"/>
    </xf>
    <xf numFmtId="1" fontId="9" fillId="2" borderId="38" xfId="0" applyNumberFormat="1" applyFont="1" applyFill="1" applyBorder="1" applyAlignment="1">
      <alignment horizontal="center"/>
    </xf>
    <xf numFmtId="3" fontId="9" fillId="2" borderId="39" xfId="0" applyNumberFormat="1" applyFont="1" applyFill="1" applyBorder="1" applyAlignment="1">
      <alignment horizontal="center"/>
    </xf>
    <xf numFmtId="165" fontId="9" fillId="2" borderId="40" xfId="0" applyNumberFormat="1" applyFont="1" applyFill="1" applyBorder="1" applyAlignment="1">
      <alignment horizontal="center"/>
    </xf>
    <xf numFmtId="3" fontId="9" fillId="2" borderId="41" xfId="0" applyNumberFormat="1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/>
    </xf>
    <xf numFmtId="0" fontId="9" fillId="2" borderId="42" xfId="0" applyFont="1" applyFill="1" applyBorder="1" applyAlignment="1">
      <alignment horizontal="center"/>
    </xf>
    <xf numFmtId="0" fontId="9" fillId="4" borderId="37" xfId="0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/>
    </xf>
    <xf numFmtId="0" fontId="19" fillId="2" borderId="37" xfId="0" applyFont="1" applyFill="1" applyBorder="1" applyAlignment="1">
      <alignment horizontal="center"/>
    </xf>
    <xf numFmtId="0" fontId="9" fillId="2" borderId="39" xfId="0" applyFont="1" applyFill="1" applyBorder="1" applyAlignment="1">
      <alignment horizontal="center"/>
    </xf>
    <xf numFmtId="0" fontId="16" fillId="2" borderId="37" xfId="0" applyFont="1" applyFill="1" applyBorder="1" applyAlignment="1">
      <alignment horizontal="center"/>
    </xf>
    <xf numFmtId="17" fontId="9" fillId="2" borderId="43" xfId="0" applyNumberFormat="1" applyFont="1" applyFill="1" applyBorder="1" applyAlignment="1">
      <alignment horizontal="center"/>
    </xf>
    <xf numFmtId="1" fontId="9" fillId="2" borderId="44" xfId="0" applyNumberFormat="1" applyFont="1" applyFill="1" applyBorder="1" applyAlignment="1">
      <alignment horizontal="center"/>
    </xf>
    <xf numFmtId="3" fontId="9" fillId="2" borderId="45" xfId="0" applyNumberFormat="1" applyFont="1" applyFill="1" applyBorder="1" applyAlignment="1">
      <alignment horizontal="center"/>
    </xf>
    <xf numFmtId="0" fontId="9" fillId="2" borderId="46" xfId="0" applyFont="1" applyFill="1" applyBorder="1" applyAlignment="1">
      <alignment horizontal="center"/>
    </xf>
    <xf numFmtId="0" fontId="15" fillId="2" borderId="46" xfId="0" applyFont="1" applyFill="1" applyBorder="1" applyAlignment="1">
      <alignment horizontal="center"/>
    </xf>
    <xf numFmtId="0" fontId="15" fillId="2" borderId="37" xfId="0" applyFont="1" applyFill="1" applyBorder="1" applyAlignment="1">
      <alignment horizontal="center"/>
    </xf>
    <xf numFmtId="0" fontId="9" fillId="2" borderId="47" xfId="0" applyFont="1" applyFill="1" applyBorder="1" applyAlignment="1">
      <alignment horizontal="center"/>
    </xf>
    <xf numFmtId="3" fontId="9" fillId="0" borderId="14" xfId="0" applyNumberFormat="1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4" fontId="10" fillId="3" borderId="25" xfId="0" applyNumberFormat="1" applyFont="1" applyFill="1" applyBorder="1" applyAlignment="1">
      <alignment horizontal="center" vertical="center" wrapText="1"/>
    </xf>
    <xf numFmtId="4" fontId="10" fillId="3" borderId="26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" fontId="11" fillId="2" borderId="29" xfId="0" applyNumberFormat="1" applyFont="1" applyFill="1" applyBorder="1" applyAlignment="1">
      <alignment horizontal="center"/>
    </xf>
    <xf numFmtId="4" fontId="11" fillId="2" borderId="4" xfId="0" applyNumberFormat="1" applyFont="1" applyFill="1" applyBorder="1" applyAlignment="1">
      <alignment horizontal="center"/>
    </xf>
    <xf numFmtId="4" fontId="11" fillId="2" borderId="3" xfId="0" applyNumberFormat="1" applyFont="1" applyFill="1" applyBorder="1" applyAlignment="1">
      <alignment horizontal="center"/>
    </xf>
    <xf numFmtId="4" fontId="11" fillId="2" borderId="12" xfId="0" applyNumberFormat="1" applyFont="1" applyFill="1" applyBorder="1" applyAlignment="1">
      <alignment horizontal="center"/>
    </xf>
    <xf numFmtId="4" fontId="11" fillId="2" borderId="23" xfId="0" applyNumberFormat="1" applyFont="1" applyFill="1" applyBorder="1" applyAlignment="1">
      <alignment horizontal="center"/>
    </xf>
    <xf numFmtId="4" fontId="11" fillId="2" borderId="24" xfId="0" applyNumberFormat="1" applyFont="1" applyFill="1" applyBorder="1" applyAlignment="1">
      <alignment horizontal="center"/>
    </xf>
    <xf numFmtId="4" fontId="11" fillId="2" borderId="33" xfId="0" applyNumberFormat="1" applyFont="1" applyFill="1" applyBorder="1" applyAlignment="1">
      <alignment horizontal="center"/>
    </xf>
    <xf numFmtId="4" fontId="11" fillId="2" borderId="27" xfId="0" applyNumberFormat="1" applyFont="1" applyFill="1" applyBorder="1" applyAlignment="1">
      <alignment horizontal="center"/>
    </xf>
    <xf numFmtId="0" fontId="10" fillId="3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18" xfId="0" applyNumberFormat="1" applyFont="1" applyFill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0" fontId="5" fillId="5" borderId="48" xfId="0" applyNumberFormat="1" applyFont="1" applyFill="1" applyBorder="1" applyAlignment="1">
      <alignment horizontal="center" vertical="center"/>
    </xf>
    <xf numFmtId="0" fontId="5" fillId="5" borderId="49" xfId="0" applyFont="1" applyFill="1" applyBorder="1" applyAlignment="1">
      <alignment horizontal="center" vertical="center"/>
    </xf>
    <xf numFmtId="14" fontId="5" fillId="5" borderId="50" xfId="0" applyNumberFormat="1" applyFont="1" applyFill="1" applyBorder="1" applyAlignment="1">
      <alignment horizontal="center" vertical="center"/>
    </xf>
    <xf numFmtId="10" fontId="5" fillId="5" borderId="51" xfId="0" applyNumberFormat="1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14" fontId="5" fillId="5" borderId="52" xfId="0" applyNumberFormat="1" applyFont="1" applyFill="1" applyBorder="1" applyAlignment="1">
      <alignment horizontal="center" vertical="center"/>
    </xf>
    <xf numFmtId="10" fontId="5" fillId="5" borderId="53" xfId="0" applyNumberFormat="1" applyFont="1" applyFill="1" applyBorder="1" applyAlignment="1">
      <alignment horizontal="center" vertical="center"/>
    </xf>
    <xf numFmtId="14" fontId="5" fillId="5" borderId="54" xfId="0" applyNumberFormat="1" applyFont="1" applyFill="1" applyBorder="1" applyAlignment="1">
      <alignment horizontal="center" vertical="center"/>
    </xf>
    <xf numFmtId="10" fontId="5" fillId="5" borderId="55" xfId="0" applyNumberFormat="1" applyFont="1" applyFill="1" applyBorder="1" applyAlignment="1">
      <alignment horizontal="center" vertical="center"/>
    </xf>
    <xf numFmtId="0" fontId="5" fillId="5" borderId="56" xfId="0" applyFont="1" applyFill="1" applyBorder="1" applyAlignment="1">
      <alignment horizontal="center" vertical="center"/>
    </xf>
    <xf numFmtId="14" fontId="5" fillId="5" borderId="57" xfId="0" applyNumberFormat="1" applyFont="1" applyFill="1" applyBorder="1" applyAlignment="1">
      <alignment horizontal="center" vertical="center"/>
    </xf>
    <xf numFmtId="0" fontId="5" fillId="6" borderId="58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14" fontId="5" fillId="6" borderId="59" xfId="0" applyNumberFormat="1" applyFont="1" applyFill="1" applyBorder="1" applyAlignment="1">
      <alignment horizontal="center" vertical="center"/>
    </xf>
    <xf numFmtId="0" fontId="5" fillId="6" borderId="60" xfId="0" applyFont="1" applyFill="1" applyBorder="1" applyAlignment="1">
      <alignment horizontal="center" vertical="center"/>
    </xf>
    <xf numFmtId="14" fontId="5" fillId="6" borderId="43" xfId="0" applyNumberFormat="1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14" fontId="5" fillId="6" borderId="16" xfId="0" applyNumberFormat="1" applyFont="1" applyFill="1" applyBorder="1" applyAlignment="1">
      <alignment horizontal="center" vertical="center"/>
    </xf>
    <xf numFmtId="165" fontId="5" fillId="6" borderId="24" xfId="0" applyNumberFormat="1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14" fontId="5" fillId="6" borderId="5" xfId="0" applyNumberFormat="1" applyFont="1" applyFill="1" applyBorder="1" applyAlignment="1">
      <alignment horizontal="center" vertical="center"/>
    </xf>
    <xf numFmtId="165" fontId="5" fillId="7" borderId="60" xfId="0" applyNumberFormat="1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14" fontId="5" fillId="7" borderId="45" xfId="0" applyNumberFormat="1" applyFont="1" applyFill="1" applyBorder="1" applyAlignment="1">
      <alignment horizontal="center" vertical="center"/>
    </xf>
    <xf numFmtId="14" fontId="5" fillId="7" borderId="14" xfId="0" applyNumberFormat="1" applyFont="1" applyFill="1" applyBorder="1" applyAlignment="1">
      <alignment horizontal="center" vertical="center"/>
    </xf>
    <xf numFmtId="165" fontId="5" fillId="7" borderId="24" xfId="0" applyNumberFormat="1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14" fontId="5" fillId="7" borderId="61" xfId="0" applyNumberFormat="1" applyFont="1" applyFill="1" applyBorder="1" applyAlignment="1">
      <alignment horizontal="center" vertical="center"/>
    </xf>
    <xf numFmtId="0" fontId="5" fillId="8" borderId="60" xfId="0" applyFont="1" applyFill="1" applyBorder="1" applyAlignment="1">
      <alignment horizontal="center" vertical="center"/>
    </xf>
    <xf numFmtId="0" fontId="5" fillId="8" borderId="37" xfId="0" applyFont="1" applyFill="1" applyBorder="1" applyAlignment="1">
      <alignment horizontal="center" vertical="center"/>
    </xf>
    <xf numFmtId="14" fontId="5" fillId="8" borderId="45" xfId="0" applyNumberFormat="1" applyFont="1" applyFill="1" applyBorder="1" applyAlignment="1">
      <alignment horizontal="center" vertical="center"/>
    </xf>
    <xf numFmtId="0" fontId="5" fillId="8" borderId="62" xfId="0" applyFont="1" applyFill="1" applyBorder="1" applyAlignment="1">
      <alignment horizontal="center" vertical="center"/>
    </xf>
    <xf numFmtId="0" fontId="5" fillId="8" borderId="63" xfId="0" applyFont="1" applyFill="1" applyBorder="1" applyAlignment="1">
      <alignment horizontal="center" vertical="center"/>
    </xf>
    <xf numFmtId="14" fontId="5" fillId="8" borderId="14" xfId="0" applyNumberFormat="1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14" fontId="5" fillId="8" borderId="64" xfId="0" applyNumberFormat="1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14" fontId="5" fillId="8" borderId="61" xfId="0" applyNumberFormat="1" applyFont="1" applyFill="1" applyBorder="1" applyAlignment="1">
      <alignment horizontal="center" vertical="center"/>
    </xf>
    <xf numFmtId="0" fontId="5" fillId="9" borderId="60" xfId="0" applyFont="1" applyFill="1" applyBorder="1" applyAlignment="1">
      <alignment horizontal="center" vertical="center"/>
    </xf>
    <xf numFmtId="0" fontId="5" fillId="9" borderId="37" xfId="0" applyFont="1" applyFill="1" applyBorder="1" applyAlignment="1">
      <alignment horizontal="center" vertical="center"/>
    </xf>
    <xf numFmtId="0" fontId="5" fillId="9" borderId="45" xfId="0" applyFont="1" applyFill="1" applyBorder="1" applyAlignment="1">
      <alignment horizontal="center" vertical="center"/>
    </xf>
    <xf numFmtId="14" fontId="5" fillId="9" borderId="43" xfId="0" applyNumberFormat="1" applyFont="1" applyFill="1" applyBorder="1" applyAlignment="1">
      <alignment horizontal="center" vertical="center"/>
    </xf>
    <xf numFmtId="0" fontId="5" fillId="9" borderId="58" xfId="0" applyFont="1" applyFill="1" applyBorder="1" applyAlignment="1">
      <alignment horizontal="center" vertical="center"/>
    </xf>
    <xf numFmtId="14" fontId="5" fillId="9" borderId="59" xfId="0" applyNumberFormat="1" applyFont="1" applyFill="1" applyBorder="1" applyAlignment="1">
      <alignment horizontal="center" vertical="center"/>
    </xf>
    <xf numFmtId="0" fontId="5" fillId="9" borderId="46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20" xfId="0" applyFont="1" applyFill="1" applyBorder="1" applyAlignment="1">
      <alignment horizontal="center" vertical="center"/>
    </xf>
    <xf numFmtId="14" fontId="5" fillId="9" borderId="5" xfId="0" applyNumberFormat="1" applyFont="1" applyFill="1" applyBorder="1" applyAlignment="1">
      <alignment horizontal="center" vertical="center"/>
    </xf>
    <xf numFmtId="0" fontId="14" fillId="10" borderId="27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10" borderId="29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 wrapText="1"/>
    </xf>
    <xf numFmtId="0" fontId="22" fillId="2" borderId="65" xfId="0" applyFont="1" applyFill="1" applyBorder="1" applyAlignment="1">
      <alignment horizontal="center"/>
    </xf>
    <xf numFmtId="0" fontId="22" fillId="2" borderId="66" xfId="0" applyFont="1" applyFill="1" applyBorder="1" applyAlignment="1">
      <alignment horizontal="center"/>
    </xf>
    <xf numFmtId="0" fontId="23" fillId="11" borderId="66" xfId="0" applyFont="1" applyFill="1" applyBorder="1" applyAlignment="1">
      <alignment horizontal="center"/>
    </xf>
    <xf numFmtId="0" fontId="24" fillId="11" borderId="66" xfId="0" applyFont="1" applyFill="1" applyBorder="1" applyAlignment="1">
      <alignment horizontal="center"/>
    </xf>
    <xf numFmtId="0" fontId="24" fillId="2" borderId="66" xfId="0" applyFont="1" applyFill="1" applyBorder="1" applyAlignment="1">
      <alignment horizontal="center"/>
    </xf>
    <xf numFmtId="167" fontId="22" fillId="2" borderId="66" xfId="1" applyNumberFormat="1" applyFont="1" applyFill="1" applyBorder="1" applyAlignment="1">
      <alignment vertical="center" wrapText="1"/>
    </xf>
    <xf numFmtId="165" fontId="22" fillId="2" borderId="66" xfId="0" applyNumberFormat="1" applyFont="1" applyFill="1" applyBorder="1" applyAlignment="1">
      <alignment horizontal="center"/>
    </xf>
    <xf numFmtId="4" fontId="22" fillId="2" borderId="66" xfId="0" applyNumberFormat="1" applyFont="1" applyFill="1" applyBorder="1" applyAlignment="1">
      <alignment horizontal="center"/>
    </xf>
    <xf numFmtId="3" fontId="22" fillId="2" borderId="66" xfId="0" applyNumberFormat="1" applyFont="1" applyFill="1" applyBorder="1" applyAlignment="1">
      <alignment horizontal="center"/>
    </xf>
    <xf numFmtId="168" fontId="22" fillId="2" borderId="66" xfId="0" applyNumberFormat="1" applyFont="1" applyFill="1" applyBorder="1" applyAlignment="1">
      <alignment horizontal="center"/>
    </xf>
    <xf numFmtId="17" fontId="22" fillId="2" borderId="67" xfId="0" applyNumberFormat="1" applyFont="1" applyFill="1" applyBorder="1" applyAlignment="1">
      <alignment horizontal="center"/>
    </xf>
    <xf numFmtId="14" fontId="22" fillId="2" borderId="66" xfId="0" applyNumberFormat="1" applyFont="1" applyFill="1" applyBorder="1" applyAlignment="1">
      <alignment horizontal="center"/>
    </xf>
    <xf numFmtId="3" fontId="22" fillId="2" borderId="66" xfId="0" applyNumberFormat="1" applyFont="1" applyFill="1" applyBorder="1" applyAlignment="1">
      <alignment vertical="center" wrapText="1"/>
    </xf>
    <xf numFmtId="2" fontId="22" fillId="2" borderId="66" xfId="0" applyNumberFormat="1" applyFont="1" applyFill="1" applyBorder="1" applyAlignment="1">
      <alignment horizontal="center"/>
    </xf>
    <xf numFmtId="0" fontId="25" fillId="11" borderId="68" xfId="0" applyFont="1" applyFill="1" applyBorder="1" applyAlignment="1">
      <alignment horizontal="center" vertical="center" wrapText="1"/>
    </xf>
    <xf numFmtId="0" fontId="25" fillId="11" borderId="69" xfId="0" applyFont="1" applyFill="1" applyBorder="1" applyAlignment="1">
      <alignment horizontal="center" vertical="center" wrapText="1"/>
    </xf>
    <xf numFmtId="4" fontId="25" fillId="11" borderId="69" xfId="0" applyNumberFormat="1" applyFont="1" applyFill="1" applyBorder="1" applyAlignment="1">
      <alignment horizontal="center" vertical="center" wrapText="1"/>
    </xf>
    <xf numFmtId="4" fontId="25" fillId="11" borderId="69" xfId="0" applyNumberFormat="1" applyFont="1" applyFill="1" applyBorder="1" applyAlignment="1">
      <alignment vertical="center" wrapText="1"/>
    </xf>
    <xf numFmtId="0" fontId="25" fillId="11" borderId="70" xfId="0" applyFont="1" applyFill="1" applyBorder="1" applyAlignment="1" applyProtection="1">
      <alignment horizontal="center" vertical="center" wrapText="1"/>
      <protection locked="0"/>
    </xf>
    <xf numFmtId="4" fontId="28" fillId="2" borderId="27" xfId="0" applyNumberFormat="1" applyFont="1" applyFill="1" applyBorder="1" applyAlignment="1">
      <alignment horizontal="center"/>
    </xf>
    <xf numFmtId="4" fontId="28" fillId="2" borderId="3" xfId="0" applyNumberFormat="1" applyFont="1" applyFill="1" applyBorder="1" applyAlignment="1">
      <alignment horizontal="center"/>
    </xf>
    <xf numFmtId="4" fontId="28" fillId="2" borderId="4" xfId="0" applyNumberFormat="1" applyFont="1" applyFill="1" applyBorder="1" applyAlignment="1">
      <alignment horizontal="center"/>
    </xf>
    <xf numFmtId="4" fontId="28" fillId="2" borderId="29" xfId="0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0" fontId="1" fillId="0" borderId="0" xfId="3" applyAlignment="1">
      <alignment horizontal="center" vertical="center"/>
    </xf>
    <xf numFmtId="0" fontId="1" fillId="0" borderId="71" xfId="3" applyBorder="1" applyAlignment="1">
      <alignment horizontal="center"/>
    </xf>
    <xf numFmtId="17" fontId="5" fillId="4" borderId="72" xfId="3" applyNumberFormat="1" applyFont="1" applyFill="1" applyBorder="1" applyAlignment="1">
      <alignment horizontal="center" vertical="center"/>
    </xf>
    <xf numFmtId="0" fontId="5" fillId="4" borderId="71" xfId="3" applyFont="1" applyFill="1" applyBorder="1" applyAlignment="1">
      <alignment horizontal="center" vertical="center"/>
    </xf>
    <xf numFmtId="17" fontId="5" fillId="4" borderId="38" xfId="3" applyNumberFormat="1" applyFont="1" applyFill="1" applyBorder="1" applyAlignment="1">
      <alignment horizontal="center" vertical="center"/>
    </xf>
    <xf numFmtId="0" fontId="1" fillId="0" borderId="60" xfId="3" applyBorder="1" applyAlignment="1">
      <alignment horizontal="center"/>
    </xf>
    <xf numFmtId="17" fontId="5" fillId="4" borderId="73" xfId="3" applyNumberFormat="1" applyFont="1" applyFill="1" applyBorder="1" applyAlignment="1">
      <alignment horizontal="center" vertical="center"/>
    </xf>
    <xf numFmtId="0" fontId="5" fillId="4" borderId="58" xfId="3" applyFont="1" applyFill="1" applyBorder="1" applyAlignment="1">
      <alignment horizontal="center" vertical="center"/>
    </xf>
    <xf numFmtId="17" fontId="5" fillId="4" borderId="59" xfId="3" applyNumberFormat="1" applyFont="1" applyFill="1" applyBorder="1" applyAlignment="1">
      <alignment horizontal="center" vertical="center"/>
    </xf>
    <xf numFmtId="17" fontId="5" fillId="4" borderId="74" xfId="3" applyNumberFormat="1" applyFont="1" applyFill="1" applyBorder="1" applyAlignment="1">
      <alignment horizontal="center" vertical="center"/>
    </xf>
    <xf numFmtId="0" fontId="5" fillId="4" borderId="60" xfId="3" applyFont="1" applyFill="1" applyBorder="1" applyAlignment="1">
      <alignment horizontal="center" vertical="center"/>
    </xf>
    <xf numFmtId="17" fontId="5" fillId="4" borderId="43" xfId="3" applyNumberFormat="1" applyFont="1" applyFill="1" applyBorder="1" applyAlignment="1">
      <alignment horizontal="center" vertical="center"/>
    </xf>
    <xf numFmtId="17" fontId="5" fillId="4" borderId="75" xfId="3" applyNumberFormat="1" applyFont="1" applyFill="1" applyBorder="1" applyAlignment="1">
      <alignment horizontal="center" vertical="center"/>
    </xf>
    <xf numFmtId="17" fontId="5" fillId="4" borderId="16" xfId="3" applyNumberFormat="1" applyFont="1" applyFill="1" applyBorder="1" applyAlignment="1">
      <alignment horizontal="center" vertical="center"/>
    </xf>
    <xf numFmtId="0" fontId="1" fillId="0" borderId="24" xfId="3" applyBorder="1" applyAlignment="1">
      <alignment horizontal="center"/>
    </xf>
    <xf numFmtId="17" fontId="5" fillId="4" borderId="76" xfId="3" applyNumberFormat="1" applyFont="1" applyFill="1" applyBorder="1" applyAlignment="1">
      <alignment horizontal="center" vertical="center"/>
    </xf>
    <xf numFmtId="165" fontId="5" fillId="4" borderId="24" xfId="3" applyNumberFormat="1" applyFont="1" applyFill="1" applyBorder="1" applyAlignment="1">
      <alignment horizontal="center" vertical="center"/>
    </xf>
    <xf numFmtId="17" fontId="5" fillId="4" borderId="5" xfId="3" applyNumberFormat="1" applyFont="1" applyFill="1" applyBorder="1" applyAlignment="1">
      <alignment horizontal="center" vertical="center"/>
    </xf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0" fillId="0" borderId="80" xfId="0" applyBorder="1"/>
    <xf numFmtId="0" fontId="0" fillId="0" borderId="81" xfId="0" applyBorder="1"/>
    <xf numFmtId="0" fontId="0" fillId="0" borderId="82" xfId="0" applyBorder="1"/>
    <xf numFmtId="0" fontId="0" fillId="0" borderId="82" xfId="0" pivotButton="1" applyBorder="1"/>
    <xf numFmtId="0" fontId="0" fillId="0" borderId="83" xfId="0" applyBorder="1"/>
    <xf numFmtId="0" fontId="0" fillId="0" borderId="84" xfId="0" applyBorder="1"/>
    <xf numFmtId="0" fontId="0" fillId="0" borderId="84" xfId="0" pivotButton="1" applyBorder="1"/>
  </cellXfs>
  <cellStyles count="4">
    <cellStyle name="Millares [0]" xfId="1" builtinId="6"/>
    <cellStyle name="Normal" xfId="0" builtinId="0"/>
    <cellStyle name="Normal 2" xfId="2" xr:uid="{14E62844-3574-4EBC-A908-98FACB22D776}"/>
    <cellStyle name="Normal 2 2" xfId="3" xr:uid="{65F5FD2F-00B2-4F21-8464-36D62859CA96}"/>
  </cellStyles>
  <dxfs count="0"/>
  <tableStyles count="0" defaultTableStyle="TableStyleMedium9" defaultPivotStyle="PivotStyleLight16"/>
  <colors>
    <mruColors>
      <color rgb="FF19EF1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SST</a:t>
            </a:r>
            <a:r>
              <a:rPr lang="es-CL" baseline="0"/>
              <a:t> (mg/L) </a:t>
            </a:r>
            <a:r>
              <a:rPr lang="es-CL"/>
              <a:t>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SST!$D$4:$D$15</c:f>
              <c:numCache>
                <c:formatCode>mmm\-yy</c:formatCode>
                <c:ptCount val="12"/>
                <c:pt idx="0">
                  <c:v>43843</c:v>
                </c:pt>
                <c:pt idx="1">
                  <c:v>43864</c:v>
                </c:pt>
                <c:pt idx="2">
                  <c:v>43892</c:v>
                </c:pt>
                <c:pt idx="3">
                  <c:v>43927</c:v>
                </c:pt>
                <c:pt idx="4">
                  <c:v>43955</c:v>
                </c:pt>
                <c:pt idx="5">
                  <c:v>43983</c:v>
                </c:pt>
                <c:pt idx="6">
                  <c:v>44018</c:v>
                </c:pt>
                <c:pt idx="7">
                  <c:v>44046</c:v>
                </c:pt>
                <c:pt idx="8">
                  <c:v>44081</c:v>
                </c:pt>
                <c:pt idx="9">
                  <c:v>44109</c:v>
                </c:pt>
                <c:pt idx="10">
                  <c:v>44137</c:v>
                </c:pt>
                <c:pt idx="11">
                  <c:v>44186</c:v>
                </c:pt>
              </c:numCache>
            </c:numRef>
          </c:cat>
          <c:val>
            <c:numRef>
              <c:f>SST!$E$4:$E$15</c:f>
              <c:numCache>
                <c:formatCode>General</c:formatCode>
                <c:ptCount val="1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35.5</c:v>
                </c:pt>
                <c:pt idx="5">
                  <c:v>12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22</c:v>
                </c:pt>
                <c:pt idx="10">
                  <c:v>13.2</c:v>
                </c:pt>
                <c:pt idx="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99-46B7-8AC9-908544E0F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8787896"/>
        <c:axId val="638783632"/>
      </c:lineChart>
      <c:dateAx>
        <c:axId val="63878789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8783632"/>
        <c:crosses val="autoZero"/>
        <c:auto val="1"/>
        <c:lblOffset val="100"/>
        <c:baseTimeUnit val="days"/>
      </c:dateAx>
      <c:valAx>
        <c:axId val="63878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8787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2020.xlsx]Nitrógeno total Kj!TablaDinámica1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los niveles de Nitrógeno total Kj  en el efluente_semana_per 2020_Piscicultura Chinquihue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circle"/>
          <c:size val="5"/>
          <c:spPr>
            <a:solidFill>
              <a:srgbClr val="C00000"/>
            </a:solidFill>
            <a:ln w="9525">
              <a:solidFill>
                <a:srgbClr val="C00000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rgbClr val="0070C0"/>
            </a:solidFill>
            <a:round/>
          </a:ln>
          <a:effectLst/>
        </c:spPr>
        <c:marker>
          <c:symbol val="circle"/>
          <c:size val="5"/>
          <c:spPr>
            <a:solidFill>
              <a:srgbClr val="0070C0"/>
            </a:solidFill>
            <a:ln w="9525">
              <a:solidFill>
                <a:srgbClr val="0070C0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'Nitrógeno total Kj'!$B$4:$B$5</c:f>
              <c:strCache>
                <c:ptCount val="1"/>
                <c:pt idx="0">
                  <c:v> Nitrogeno Total Kj. Muestra (mg/l)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'Nitrógeno total Kj'!$A$6:$A$19</c:f>
              <c:strCache>
                <c:ptCount val="13"/>
                <c:pt idx="0">
                  <c:v>3</c:v>
                </c:pt>
                <c:pt idx="1">
                  <c:v>6</c:v>
                </c:pt>
                <c:pt idx="2">
                  <c:v>10</c:v>
                </c:pt>
                <c:pt idx="3">
                  <c:v>15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37</c:v>
                </c:pt>
                <c:pt idx="9">
                  <c:v>41</c:v>
                </c:pt>
                <c:pt idx="10">
                  <c:v>45</c:v>
                </c:pt>
                <c:pt idx="11">
                  <c:v>52</c:v>
                </c:pt>
                <c:pt idx="12">
                  <c:v>(en blanco)</c:v>
                </c:pt>
              </c:strCache>
            </c:strRef>
          </c:cat>
          <c:val>
            <c:numRef>
              <c:f>'Nitrógeno total Kj'!$B$6:$B$19</c:f>
              <c:numCache>
                <c:formatCode>General</c:formatCode>
                <c:ptCount val="13"/>
                <c:pt idx="0">
                  <c:v>0</c:v>
                </c:pt>
                <c:pt idx="1">
                  <c:v>7.29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8.8000000000000007</c:v>
                </c:pt>
                <c:pt idx="7">
                  <c:v>0</c:v>
                </c:pt>
                <c:pt idx="8">
                  <c:v>0</c:v>
                </c:pt>
                <c:pt idx="9">
                  <c:v>5.2</c:v>
                </c:pt>
                <c:pt idx="10">
                  <c:v>5.51</c:v>
                </c:pt>
                <c:pt idx="11">
                  <c:v>1.1100000000000001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54-4617-B0FA-3C9F7FF9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654769968"/>
        <c:axId val="1654772144"/>
      </c:barChart>
      <c:lineChart>
        <c:grouping val="standard"/>
        <c:varyColors val="0"/>
        <c:ser>
          <c:idx val="1"/>
          <c:order val="1"/>
          <c:tx>
            <c:strRef>
              <c:f>'Nitrógeno total Kj'!$C$4:$C$5</c:f>
              <c:strCache>
                <c:ptCount val="1"/>
                <c:pt idx="0">
                  <c:v> Nitrégeno Total Kj  exigido (mg/l)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'Nitrógeno total Kj'!$A$6:$A$19</c:f>
              <c:strCache>
                <c:ptCount val="13"/>
                <c:pt idx="0">
                  <c:v>3</c:v>
                </c:pt>
                <c:pt idx="1">
                  <c:v>6</c:v>
                </c:pt>
                <c:pt idx="2">
                  <c:v>10</c:v>
                </c:pt>
                <c:pt idx="3">
                  <c:v>15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37</c:v>
                </c:pt>
                <c:pt idx="9">
                  <c:v>41</c:v>
                </c:pt>
                <c:pt idx="10">
                  <c:v>45</c:v>
                </c:pt>
                <c:pt idx="11">
                  <c:v>52</c:v>
                </c:pt>
                <c:pt idx="12">
                  <c:v>(en blanco)</c:v>
                </c:pt>
              </c:strCache>
            </c:strRef>
          </c:cat>
          <c:val>
            <c:numRef>
              <c:f>'Nitrógeno total Kj'!$C$6:$C$19</c:f>
              <c:numCache>
                <c:formatCode>General</c:formatCode>
                <c:ptCount val="13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54-4617-B0FA-3C9F7FF9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4769968"/>
        <c:axId val="1654772144"/>
      </c:lineChart>
      <c:catAx>
        <c:axId val="165476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4772144"/>
        <c:crosses val="autoZero"/>
        <c:auto val="1"/>
        <c:lblAlgn val="ctr"/>
        <c:lblOffset val="100"/>
        <c:noMultiLvlLbl val="0"/>
      </c:catAx>
      <c:valAx>
        <c:axId val="165477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476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2020.xlsx]Fósforo!TablaDinámica1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los niveles de Fósforo  en el efluente_semana_per 2020_Piscicultura Chinquihue</a:t>
            </a:r>
          </a:p>
        </c:rich>
      </c:tx>
      <c:layout>
        <c:manualLayout>
          <c:xMode val="edge"/>
          <c:yMode val="edge"/>
          <c:x val="0.21688535644579501"/>
          <c:y val="0.128693868878501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0070C0"/>
          </a:solidFill>
          <a:ln>
            <a:solidFill>
              <a:srgbClr val="0070C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70C0"/>
          </a:solidFill>
          <a:ln>
            <a:solidFill>
              <a:srgbClr val="0070C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5593881260163782E-2"/>
          <c:y val="0.20668879744735305"/>
          <c:w val="0.81953137419605238"/>
          <c:h val="0.5774769668558562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Fósforo!$C$4:$C$5</c:f>
              <c:strCache>
                <c:ptCount val="1"/>
                <c:pt idx="0">
                  <c:v> Fósforo Muestra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strRef>
              <c:f>Fósforo!$A$6:$A$19</c:f>
              <c:strCache>
                <c:ptCount val="13"/>
                <c:pt idx="0">
                  <c:v>3</c:v>
                </c:pt>
                <c:pt idx="1">
                  <c:v>6</c:v>
                </c:pt>
                <c:pt idx="2">
                  <c:v>10</c:v>
                </c:pt>
                <c:pt idx="3">
                  <c:v>15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37</c:v>
                </c:pt>
                <c:pt idx="9">
                  <c:v>41</c:v>
                </c:pt>
                <c:pt idx="10">
                  <c:v>45</c:v>
                </c:pt>
                <c:pt idx="11">
                  <c:v>52</c:v>
                </c:pt>
                <c:pt idx="12">
                  <c:v>(en blanco)</c:v>
                </c:pt>
              </c:strCache>
            </c:strRef>
          </c:cat>
          <c:val>
            <c:numRef>
              <c:f>Fósforo!$C$6:$C$19</c:f>
              <c:numCache>
                <c:formatCode>General</c:formatCode>
                <c:ptCount val="13"/>
                <c:pt idx="0">
                  <c:v>1.1000000000000001</c:v>
                </c:pt>
                <c:pt idx="1">
                  <c:v>0.91</c:v>
                </c:pt>
                <c:pt idx="2">
                  <c:v>5</c:v>
                </c:pt>
                <c:pt idx="3">
                  <c:v>1.38</c:v>
                </c:pt>
                <c:pt idx="4">
                  <c:v>1.37</c:v>
                </c:pt>
                <c:pt idx="5">
                  <c:v>1.42</c:v>
                </c:pt>
                <c:pt idx="6">
                  <c:v>1</c:v>
                </c:pt>
                <c:pt idx="7">
                  <c:v>1</c:v>
                </c:pt>
                <c:pt idx="8">
                  <c:v>0.8</c:v>
                </c:pt>
                <c:pt idx="9">
                  <c:v>1.28</c:v>
                </c:pt>
                <c:pt idx="10">
                  <c:v>2.31</c:v>
                </c:pt>
                <c:pt idx="11">
                  <c:v>0.77500000000000002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7-49DD-9DF6-7FD731295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9078480"/>
        <c:axId val="1769087728"/>
      </c:barChart>
      <c:lineChart>
        <c:grouping val="standard"/>
        <c:varyColors val="0"/>
        <c:ser>
          <c:idx val="0"/>
          <c:order val="0"/>
          <c:tx>
            <c:strRef>
              <c:f>Fósforo!$B$4:$B$5</c:f>
              <c:strCache>
                <c:ptCount val="1"/>
                <c:pt idx="0">
                  <c:v> Fósforo Exigido (mg/l)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Fósforo!$A$6:$A$19</c:f>
              <c:strCache>
                <c:ptCount val="13"/>
                <c:pt idx="0">
                  <c:v>3</c:v>
                </c:pt>
                <c:pt idx="1">
                  <c:v>6</c:v>
                </c:pt>
                <c:pt idx="2">
                  <c:v>10</c:v>
                </c:pt>
                <c:pt idx="3">
                  <c:v>15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37</c:v>
                </c:pt>
                <c:pt idx="9">
                  <c:v>41</c:v>
                </c:pt>
                <c:pt idx="10">
                  <c:v>45</c:v>
                </c:pt>
                <c:pt idx="11">
                  <c:v>52</c:v>
                </c:pt>
                <c:pt idx="12">
                  <c:v>(en blanco)</c:v>
                </c:pt>
              </c:strCache>
            </c:strRef>
          </c:cat>
          <c:val>
            <c:numRef>
              <c:f>Fósforo!$B$6:$B$19</c:f>
              <c:numCache>
                <c:formatCode>General</c:formatCode>
                <c:ptCount val="1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F7-49DD-9DF6-7FD731295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078480"/>
        <c:axId val="1769087728"/>
      </c:lineChart>
      <c:catAx>
        <c:axId val="176907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87728"/>
        <c:crosses val="autoZero"/>
        <c:auto val="1"/>
        <c:lblAlgn val="ctr"/>
        <c:lblOffset val="100"/>
        <c:noMultiLvlLbl val="0"/>
      </c:catAx>
      <c:valAx>
        <c:axId val="176908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7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1166795838591898E-2"/>
          <c:y val="0.87756479273744492"/>
          <c:w val="0.8752567039125666"/>
          <c:h val="0.120023689549296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2020.xlsx]Cloruros!TablaDinámica1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niveles Cloruro  semanal_per 2020_Piscicultura Chinquihue</a:t>
            </a:r>
          </a:p>
        </c:rich>
      </c:tx>
      <c:layout>
        <c:manualLayout>
          <c:xMode val="edge"/>
          <c:yMode val="edge"/>
          <c:x val="0.23902022741306209"/>
          <c:y val="9.6905793828608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2525548756970175E-2"/>
          <c:y val="9.9139169712807201E-2"/>
          <c:w val="0.83979714506826653"/>
          <c:h val="0.710920014168926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Cloruros!$B$4:$B$5</c:f>
              <c:strCache>
                <c:ptCount val="1"/>
                <c:pt idx="0">
                  <c:v> Cloruros   Muestra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Cloruros!$A$6:$A$19</c:f>
              <c:strCache>
                <c:ptCount val="13"/>
                <c:pt idx="0">
                  <c:v>3</c:v>
                </c:pt>
                <c:pt idx="1">
                  <c:v>6</c:v>
                </c:pt>
                <c:pt idx="2">
                  <c:v>10</c:v>
                </c:pt>
                <c:pt idx="3">
                  <c:v>15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37</c:v>
                </c:pt>
                <c:pt idx="9">
                  <c:v>41</c:v>
                </c:pt>
                <c:pt idx="10">
                  <c:v>45</c:v>
                </c:pt>
                <c:pt idx="11">
                  <c:v>52</c:v>
                </c:pt>
                <c:pt idx="12">
                  <c:v>(en blanco)</c:v>
                </c:pt>
              </c:strCache>
            </c:strRef>
          </c:cat>
          <c:val>
            <c:numRef>
              <c:f>Cloruros!$B$6:$B$19</c:f>
              <c:numCache>
                <c:formatCode>General</c:formatCode>
                <c:ptCount val="13"/>
                <c:pt idx="0">
                  <c:v>196.2</c:v>
                </c:pt>
                <c:pt idx="1">
                  <c:v>301.10000000000002</c:v>
                </c:pt>
                <c:pt idx="2">
                  <c:v>338.1</c:v>
                </c:pt>
                <c:pt idx="3">
                  <c:v>314.7</c:v>
                </c:pt>
                <c:pt idx="4">
                  <c:v>247.53</c:v>
                </c:pt>
                <c:pt idx="5">
                  <c:v>192.4</c:v>
                </c:pt>
                <c:pt idx="6">
                  <c:v>310.37</c:v>
                </c:pt>
                <c:pt idx="7">
                  <c:v>210.91</c:v>
                </c:pt>
                <c:pt idx="8">
                  <c:v>475.74</c:v>
                </c:pt>
                <c:pt idx="9">
                  <c:v>255.29</c:v>
                </c:pt>
                <c:pt idx="10">
                  <c:v>565.24</c:v>
                </c:pt>
                <c:pt idx="11">
                  <c:v>134.18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51-44C0-B9BF-61FADD836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69087184"/>
        <c:axId val="1769073040"/>
      </c:barChart>
      <c:lineChart>
        <c:grouping val="standard"/>
        <c:varyColors val="0"/>
        <c:ser>
          <c:idx val="1"/>
          <c:order val="1"/>
          <c:tx>
            <c:strRef>
              <c:f>Cloruros!$C$4:$C$5</c:f>
              <c:strCache>
                <c:ptCount val="1"/>
                <c:pt idx="0">
                  <c:v> Cloruros  Exigidos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Cloruros!$A$6:$A$19</c:f>
              <c:strCache>
                <c:ptCount val="13"/>
                <c:pt idx="0">
                  <c:v>3</c:v>
                </c:pt>
                <c:pt idx="1">
                  <c:v>6</c:v>
                </c:pt>
                <c:pt idx="2">
                  <c:v>10</c:v>
                </c:pt>
                <c:pt idx="3">
                  <c:v>15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37</c:v>
                </c:pt>
                <c:pt idx="9">
                  <c:v>41</c:v>
                </c:pt>
                <c:pt idx="10">
                  <c:v>45</c:v>
                </c:pt>
                <c:pt idx="11">
                  <c:v>52</c:v>
                </c:pt>
                <c:pt idx="12">
                  <c:v>(en blanco)</c:v>
                </c:pt>
              </c:strCache>
            </c:strRef>
          </c:cat>
          <c:val>
            <c:numRef>
              <c:f>Cloruros!$C$6:$C$19</c:f>
              <c:numCache>
                <c:formatCode>General</c:formatCode>
                <c:ptCount val="13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51-44C0-B9BF-61FADD836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087184"/>
        <c:axId val="1769073040"/>
      </c:lineChart>
      <c:catAx>
        <c:axId val="176908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73040"/>
        <c:crosses val="autoZero"/>
        <c:auto val="1"/>
        <c:lblAlgn val="ctr"/>
        <c:lblOffset val="100"/>
        <c:noMultiLvlLbl val="0"/>
      </c:catAx>
      <c:valAx>
        <c:axId val="176907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8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984303400178308"/>
          <c:y val="0.87756479273744492"/>
          <c:w val="0.70264630230685787"/>
          <c:h val="0.120023689549296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176212</xdr:rowOff>
    </xdr:from>
    <xdr:to>
      <xdr:col>12</xdr:col>
      <xdr:colOff>247650</xdr:colOff>
      <xdr:row>16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8C595E5-9DFC-4270-AC28-77AA64288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641700-32F1-4953-9479-BCC9C74B7F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249A694-3D4C-47C1-A087-69BD92673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24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39545F-2CF4-4BD6-A6A7-65D91678B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707" name="Picture 1">
          <a:extLst>
            <a:ext uri="{FF2B5EF4-FFF2-40B4-BE49-F238E27FC236}">
              <a16:creationId xmlns:a16="http://schemas.microsoft.com/office/drawing/2014/main" id="{1616F4F5-1DDC-4250-BE0F-A5BF51E2B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2731" name="Picture 1">
          <a:extLst>
            <a:ext uri="{FF2B5EF4-FFF2-40B4-BE49-F238E27FC236}">
              <a16:creationId xmlns:a16="http://schemas.microsoft.com/office/drawing/2014/main" id="{1BDA31B5-8CF3-4845-B978-D50525AF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3755" name="Picture 1">
          <a:extLst>
            <a:ext uri="{FF2B5EF4-FFF2-40B4-BE49-F238E27FC236}">
              <a16:creationId xmlns:a16="http://schemas.microsoft.com/office/drawing/2014/main" id="{94239811-AE1E-48C8-985A-C2E92499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24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4779" name="Picture 1">
          <a:extLst>
            <a:ext uri="{FF2B5EF4-FFF2-40B4-BE49-F238E27FC236}">
              <a16:creationId xmlns:a16="http://schemas.microsoft.com/office/drawing/2014/main" id="{4C93346A-AF16-49EB-8C85-5F629516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5803" name="Picture 1">
          <a:extLst>
            <a:ext uri="{FF2B5EF4-FFF2-40B4-BE49-F238E27FC236}">
              <a16:creationId xmlns:a16="http://schemas.microsoft.com/office/drawing/2014/main" id="{4784AE7B-9F12-4480-9BBE-28D20286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28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7851" name="Picture 1">
          <a:extLst>
            <a:ext uri="{FF2B5EF4-FFF2-40B4-BE49-F238E27FC236}">
              <a16:creationId xmlns:a16="http://schemas.microsoft.com/office/drawing/2014/main" id="{1EBEBC2C-F7E4-4C79-B487-F92AD02A0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00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6827" name="Picture 1">
          <a:extLst>
            <a:ext uri="{FF2B5EF4-FFF2-40B4-BE49-F238E27FC236}">
              <a16:creationId xmlns:a16="http://schemas.microsoft.com/office/drawing/2014/main" id="{3A21314D-2BD7-423E-AC94-2113B818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9899" name="Picture 1">
          <a:extLst>
            <a:ext uri="{FF2B5EF4-FFF2-40B4-BE49-F238E27FC236}">
              <a16:creationId xmlns:a16="http://schemas.microsoft.com/office/drawing/2014/main" id="{ABA37CFC-D51B-4EB4-84E9-2F568573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38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0923" name="Picture 1">
          <a:extLst>
            <a:ext uri="{FF2B5EF4-FFF2-40B4-BE49-F238E27FC236}">
              <a16:creationId xmlns:a16="http://schemas.microsoft.com/office/drawing/2014/main" id="{6ED9601F-CF50-4B7F-9E4B-151965A0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90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1947" name="Picture 1">
          <a:extLst>
            <a:ext uri="{FF2B5EF4-FFF2-40B4-BE49-F238E27FC236}">
              <a16:creationId xmlns:a16="http://schemas.microsoft.com/office/drawing/2014/main" id="{6DC8C413-7292-433A-A371-12E29D5C0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81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2971" name="Picture 1">
          <a:extLst>
            <a:ext uri="{FF2B5EF4-FFF2-40B4-BE49-F238E27FC236}">
              <a16:creationId xmlns:a16="http://schemas.microsoft.com/office/drawing/2014/main" id="{80D85BD6-3CCD-4148-AEA3-5B365CD6D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3995" name="Picture 1">
          <a:extLst>
            <a:ext uri="{FF2B5EF4-FFF2-40B4-BE49-F238E27FC236}">
              <a16:creationId xmlns:a16="http://schemas.microsoft.com/office/drawing/2014/main" id="{A296F582-DED6-45FD-90D6-BB38ECEF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104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Monitoreo%20de%20Riles%20202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228.817350347221" createdVersion="3" refreshedVersion="6" minRefreshableVersion="3" recordCount="16" xr:uid="{49FB13EA-808F-4FD0-80D9-F3C82C4BC784}">
  <cacheSource type="worksheet">
    <worksheetSource ref="A2:S18" sheet="Base datos" r:id="rId2"/>
  </cacheSource>
  <cacheFields count="19">
    <cacheField name="Parámetros_x000a_" numFmtId="17">
      <sharedItems containsBlank="1"/>
    </cacheField>
    <cacheField name="Año" numFmtId="0">
      <sharedItems containsString="0" containsBlank="1" containsNumber="1" containsInteger="1" minValue="2017" maxValue="2020" count="5">
        <n v="2020"/>
        <m/>
        <n v="2018" u="1"/>
        <n v="2019" u="1"/>
        <n v="2017" u="1"/>
      </sharedItems>
    </cacheField>
    <cacheField name="Mes 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Semana" numFmtId="0">
      <sharedItems containsString="0" containsBlank="1" containsNumber="1" containsInteger="1" minValue="1" maxValue="52" count="28">
        <n v="3"/>
        <n v="6"/>
        <n v="10"/>
        <n v="15"/>
        <n v="19"/>
        <n v="23"/>
        <n v="28"/>
        <n v="32"/>
        <n v="37"/>
        <n v="41"/>
        <n v="45"/>
        <n v="52"/>
        <m/>
        <n v="36" u="1"/>
        <n v="14" u="1"/>
        <n v="40" u="1"/>
        <n v="44" u="1"/>
        <n v="2" u="1"/>
        <n v="46" u="1"/>
        <n v="16" u="1"/>
        <n v="50" u="1"/>
        <n v="20" u="1"/>
        <n v="1" u="1"/>
        <n v="8" u="1"/>
        <n v="24" u="1"/>
        <n v="9" u="1"/>
        <n v="27" u="1"/>
        <n v="11" u="1"/>
      </sharedItems>
    </cacheField>
    <cacheField name="Fecha Monitoreo" numFmtId="0">
      <sharedItems containsNonDate="0" containsDate="1" containsString="0" containsBlank="1" minDate="2020-01-13T00:00:00" maxDate="2020-12-22T00:00:00"/>
    </cacheField>
    <cacheField name="Caudal_x000a_7689,6 m3/d" numFmtId="3">
      <sharedItems containsString="0" containsBlank="1" containsNumber="1" minValue="7540" maxValue="19514"/>
    </cacheField>
    <cacheField name="pH_x000a_6,0- 8,5" numFmtId="4">
      <sharedItems containsString="0" containsBlank="1" containsNumber="1" minValue="7.1" maxValue="7.8"/>
    </cacheField>
    <cacheField name="Temperatura     35°C" numFmtId="165">
      <sharedItems containsString="0" containsBlank="1" containsNumber="1" minValue="9.6" maxValue="13.6"/>
    </cacheField>
    <cacheField name="Aceites y Grasas_x000a_20 mg/l" numFmtId="0">
      <sharedItems containsBlank="1" containsMixedTypes="1" containsNumber="1" containsInteger="1" minValue="2" maxValue="8"/>
    </cacheField>
    <cacheField name="Cloruros   Muestra" numFmtId="0">
      <sharedItems containsString="0" containsBlank="1" containsNumber="1" minValue="134.18" maxValue="565.24"/>
    </cacheField>
    <cacheField name="Cloruros  Exigidos" numFmtId="0">
      <sharedItems containsString="0" containsBlank="1" containsNumber="1" containsInteger="1" minValue="400" maxValue="400"/>
    </cacheField>
    <cacheField name="DBO5_x000a_35 mg O2/l" numFmtId="0">
      <sharedItems containsBlank="1" containsMixedTypes="1" containsNumber="1" containsInteger="1" minValue="13" maxValue="24"/>
    </cacheField>
    <cacheField name="Fósforo Muestral" numFmtId="0">
      <sharedItems containsString="0" containsBlank="1" containsNumber="1" minValue="0.77500000000000002" maxValue="5"/>
    </cacheField>
    <cacheField name="Fósforo Exigido (mg/l)" numFmtId="0">
      <sharedItems containsString="0" containsBlank="1" containsNumber="1" containsInteger="1" minValue="10" maxValue="10"/>
    </cacheField>
    <cacheField name="Nitrogeno Total Kj. Muestra (mg/l)" numFmtId="0">
      <sharedItems containsBlank="1" containsMixedTypes="1" containsNumber="1" minValue="1.1100000000000001" maxValue="8.8000000000000007"/>
    </cacheField>
    <cacheField name="Nitrégeno Total Kj  exigido (mg/l)" numFmtId="0">
      <sharedItems containsString="0" containsBlank="1" containsNumber="1" containsInteger="1" minValue="50" maxValue="50"/>
    </cacheField>
    <cacheField name="Poder Espumógeno 7 mm" numFmtId="0">
      <sharedItems containsBlank="1"/>
    </cacheField>
    <cacheField name="Solidos Suspendidos Totales   80 mg/l" numFmtId="0">
      <sharedItems containsBlank="1" containsMixedTypes="1" containsNumber="1" minValue="12" maxValue="35.5"/>
    </cacheField>
    <cacheField name="Lab. _x000a_de análisi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s v="Muestreo Enero"/>
    <x v="0"/>
    <x v="0"/>
    <x v="0"/>
    <d v="2020-01-13T00:00:00"/>
    <n v="11157"/>
    <n v="7.7"/>
    <n v="9.6"/>
    <n v="8"/>
    <n v="196.2"/>
    <n v="400"/>
    <s v="&lt;10"/>
    <n v="1.1000000000000001"/>
    <n v="10"/>
    <s v="&lt;5"/>
    <n v="50"/>
    <s v="&lt;2"/>
    <s v="&lt;10"/>
    <s v="CESMEC"/>
  </r>
  <r>
    <s v="Muestreo Febrero"/>
    <x v="0"/>
    <x v="1"/>
    <x v="1"/>
    <d v="2020-02-03T00:00:00"/>
    <n v="10641"/>
    <n v="7.8"/>
    <n v="10.4"/>
    <n v="6"/>
    <n v="301.10000000000002"/>
    <n v="400"/>
    <s v="&lt;9"/>
    <n v="0.91"/>
    <n v="10"/>
    <n v="7.29"/>
    <n v="50"/>
    <s v="&lt;2"/>
    <s v="&lt;10"/>
    <s v="CESMEC"/>
  </r>
  <r>
    <s v="Muestreo Marzo"/>
    <x v="0"/>
    <x v="2"/>
    <x v="2"/>
    <d v="2020-03-02T00:00:00"/>
    <n v="10867.2"/>
    <n v="7.4"/>
    <n v="13.6"/>
    <n v="5"/>
    <n v="338.1"/>
    <n v="400"/>
    <s v="&lt;10"/>
    <n v="5"/>
    <n v="10"/>
    <s v="&lt;5"/>
    <n v="50"/>
    <s v="&lt;2"/>
    <s v="&lt;10"/>
    <s v="CESMEC"/>
  </r>
  <r>
    <s v="Muestreo Abril"/>
    <x v="0"/>
    <x v="3"/>
    <x v="3"/>
    <d v="2020-04-06T00:00:00"/>
    <n v="17676"/>
    <n v="7.3"/>
    <n v="11.6"/>
    <s v="        &lt;2"/>
    <n v="314.7"/>
    <n v="400"/>
    <s v="&lt;10"/>
    <n v="1.38"/>
    <n v="10"/>
    <s v="&lt;5"/>
    <n v="50"/>
    <s v="&lt;2"/>
    <s v="&lt;10"/>
    <s v="CESMEC"/>
  </r>
  <r>
    <s v="Muestreo Mayo"/>
    <x v="0"/>
    <x v="4"/>
    <x v="4"/>
    <d v="2020-05-04T00:00:00"/>
    <n v="19514"/>
    <n v="7.1"/>
    <n v="11.7"/>
    <n v="2"/>
    <n v="247.53"/>
    <n v="400"/>
    <n v="13"/>
    <n v="1.37"/>
    <n v="10"/>
    <s v="&lt;5"/>
    <n v="50"/>
    <s v="&lt;2"/>
    <n v="35.5"/>
    <s v="CESMEC"/>
  </r>
  <r>
    <s v="Muestreo Junio"/>
    <x v="0"/>
    <x v="5"/>
    <x v="5"/>
    <d v="2020-06-01T00:00:00"/>
    <n v="19464"/>
    <n v="7.2"/>
    <n v="11.9"/>
    <n v="3"/>
    <n v="192.4"/>
    <n v="400"/>
    <n v="20"/>
    <n v="1.42"/>
    <n v="10"/>
    <s v="&lt;5"/>
    <n v="50"/>
    <s v="&lt;2"/>
    <n v="12"/>
    <s v="CESMEC"/>
  </r>
  <r>
    <s v="Muestreo Julio"/>
    <x v="0"/>
    <x v="6"/>
    <x v="6"/>
    <d v="2020-07-06T00:00:00"/>
    <n v="16910"/>
    <n v="7.3"/>
    <n v="11.4"/>
    <n v="4"/>
    <n v="310.37"/>
    <n v="400"/>
    <n v="20"/>
    <n v="1"/>
    <n v="10"/>
    <n v="8.8000000000000007"/>
    <n v="50"/>
    <s v="&lt;2"/>
    <s v="&lt;10"/>
    <s v="CESMEC"/>
  </r>
  <r>
    <s v="Muestreo Agosto"/>
    <x v="0"/>
    <x v="7"/>
    <x v="7"/>
    <d v="2020-08-03T00:00:00"/>
    <n v="16910"/>
    <n v="7.2"/>
    <n v="11.4"/>
    <s v="&lt;2"/>
    <n v="210.91"/>
    <n v="400"/>
    <n v="15"/>
    <n v="1"/>
    <n v="10"/>
    <s v="&lt;5"/>
    <n v="50"/>
    <s v="&lt;2"/>
    <s v="&lt;10"/>
    <s v="CESMEC"/>
  </r>
  <r>
    <s v="Muestreo Septiembre"/>
    <x v="0"/>
    <x v="8"/>
    <x v="8"/>
    <d v="2020-09-07T00:00:00"/>
    <n v="17812"/>
    <n v="7.4"/>
    <n v="11.4"/>
    <n v="2"/>
    <n v="475.74"/>
    <n v="400"/>
    <n v="24"/>
    <n v="0.8"/>
    <n v="10"/>
    <s v="&lt;5"/>
    <n v="50"/>
    <s v="&lt;2"/>
    <s v="&lt;10"/>
    <s v="CESMEC"/>
  </r>
  <r>
    <s v="Muestreo Octubre"/>
    <x v="0"/>
    <x v="9"/>
    <x v="9"/>
    <d v="2020-10-05T00:00:00"/>
    <n v="17793"/>
    <n v="7.6"/>
    <n v="11.4"/>
    <s v="&lt;2"/>
    <n v="255.29"/>
    <n v="400"/>
    <n v="20"/>
    <n v="1.28"/>
    <n v="10"/>
    <n v="5.2"/>
    <n v="50"/>
    <s v="&lt;2"/>
    <n v="22"/>
    <s v="CESMEC"/>
  </r>
  <r>
    <s v="Muestreo Noviembre"/>
    <x v="0"/>
    <x v="10"/>
    <x v="10"/>
    <d v="2020-11-02T00:00:00"/>
    <n v="13984"/>
    <n v="7.7"/>
    <n v="11.8"/>
    <n v="3"/>
    <n v="565.24"/>
    <n v="400"/>
    <n v="16"/>
    <n v="2.31"/>
    <n v="10"/>
    <n v="5.51"/>
    <n v="50"/>
    <s v="&lt;2"/>
    <n v="13.2"/>
    <s v="CESMEC"/>
  </r>
  <r>
    <s v="Muestreo Diciembre"/>
    <x v="0"/>
    <x v="11"/>
    <x v="11"/>
    <d v="2020-12-21T00:00:00"/>
    <n v="7540"/>
    <n v="7.6"/>
    <n v="13.1"/>
    <n v="4"/>
    <n v="134.18"/>
    <n v="400"/>
    <s v="&lt;10"/>
    <n v="0.77500000000000002"/>
    <n v="10"/>
    <n v="1.1100000000000001"/>
    <n v="50"/>
    <s v="&lt;2"/>
    <s v="&lt;10"/>
    <s v="CESMEC"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A57047-A3C1-4890-B1A4-C88BA8B2D6E4}" name="TablaDinámica1" cacheId="1" applyNumberFormats="0" applyBorderFormats="0" applyFontFormats="0" applyPatternFormats="0" applyAlignmentFormats="0" applyWidthHeightFormats="1" dataCaption="Datos" updatedVersion="6" minRefreshableVersion="3" showMemberPropertyTips="0" useAutoFormatting="1" itemPrintTitles="1" createdVersion="3" indent="0" compact="0" compactData="0" gridDropZones="1" chartFormat="4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6">
        <item m="1" x="4"/>
        <item m="1" x="2"/>
        <item x="1"/>
        <item m="1" x="3"/>
        <item x="0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9">
        <item m="1" x="22"/>
        <item m="1" x="17"/>
        <item x="0"/>
        <item x="1"/>
        <item m="1" x="23"/>
        <item m="1" x="25"/>
        <item x="2"/>
        <item m="1" x="27"/>
        <item m="1" x="14"/>
        <item x="3"/>
        <item h="1" m="1" x="19"/>
        <item x="4"/>
        <item m="1" x="21"/>
        <item x="5"/>
        <item m="1" x="24"/>
        <item m="1" x="26"/>
        <item x="6"/>
        <item x="7"/>
        <item m="1" x="13"/>
        <item x="8"/>
        <item m="1" x="15"/>
        <item x="9"/>
        <item m="1" x="16"/>
        <item x="10"/>
        <item m="1" x="18"/>
        <item m="1" x="20"/>
        <item x="11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2"/>
    </i>
    <i>
      <x v="3"/>
    </i>
    <i>
      <x v="6"/>
    </i>
    <i>
      <x v="9"/>
    </i>
    <i>
      <x v="11"/>
    </i>
    <i>
      <x v="13"/>
    </i>
    <i>
      <x v="16"/>
    </i>
    <i>
      <x v="17"/>
    </i>
    <i>
      <x v="19"/>
    </i>
    <i>
      <x v="21"/>
    </i>
    <i>
      <x v="23"/>
    </i>
    <i>
      <x v="26"/>
    </i>
    <i>
      <x v="27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Nitrogeno Total Kj. Muestra (mg/l)" fld="14" baseField="3" baseItem="7"/>
    <dataField name=" Nitrégeno Total Kj  exigido (mg/l)" fld="15" baseField="3" baseItem="7"/>
  </dataFields>
  <chartFormats count="19">
    <chartFormat chart="0" format="1" series="1">
      <pivotArea type="data" outline="0" fieldPosition="0"/>
    </chartFormat>
    <chartFormat chart="0" format="4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0" format="7" series="1">
      <pivotArea type="data" outline="0" fieldPosition="0">
        <references count="1">
          <reference field="3" count="1" selected="0">
            <x v="5"/>
          </reference>
        </references>
      </pivotArea>
    </chartFormat>
    <chartFormat chart="0" format="8" series="1">
      <pivotArea type="data" outline="0" fieldPosition="0">
        <references count="1">
          <reference field="3" count="1" selected="0">
            <x v="7"/>
          </reference>
        </references>
      </pivotArea>
    </chartFormat>
    <chartFormat chart="0" format="9" series="1">
      <pivotArea type="data" outline="0" fieldPosition="0">
        <references count="1">
          <reference field="3" count="1" selected="0">
            <x v="10"/>
          </reference>
        </references>
      </pivotArea>
    </chartFormat>
    <chartFormat chart="0" format="10" series="1">
      <pivotArea type="data" outline="0" fieldPosition="0">
        <references count="1">
          <reference field="3" count="1" selected="0">
            <x v="11"/>
          </reference>
        </references>
      </pivotArea>
    </chartFormat>
    <chartFormat chart="0" format="11" series="1">
      <pivotArea type="data" outline="0" fieldPosition="0">
        <references count="1">
          <reference field="3" count="1" selected="0">
            <x v="12"/>
          </reference>
        </references>
      </pivotArea>
    </chartFormat>
    <chartFormat chart="0" format="12" series="1">
      <pivotArea type="data" outline="0" fieldPosition="0">
        <references count="1">
          <reference field="3" count="1" selected="0">
            <x v="13"/>
          </reference>
        </references>
      </pivotArea>
    </chartFormat>
    <chartFormat chart="0" format="13" series="1">
      <pivotArea type="data" outline="0" fieldPosition="0">
        <references count="1">
          <reference field="3" count="1" selected="0">
            <x v="14"/>
          </reference>
        </references>
      </pivotArea>
    </chartFormat>
    <chartFormat chart="0" format="14" series="1">
      <pivotArea type="data" outline="0" fieldPosition="0">
        <references count="1">
          <reference field="3" count="1" selected="0">
            <x v="16"/>
          </reference>
        </references>
      </pivotArea>
    </chartFormat>
    <chartFormat chart="0" format="15" series="1">
      <pivotArea type="data" outline="0" fieldPosition="0">
        <references count="1">
          <reference field="3" count="1" selected="0">
            <x v="17"/>
          </reference>
        </references>
      </pivotArea>
    </chartFormat>
    <chartFormat chart="0" format="16" series="1">
      <pivotArea type="data" outline="0" fieldPosition="0">
        <references count="1">
          <reference field="3" count="1" selected="0">
            <x v="18"/>
          </reference>
        </references>
      </pivotArea>
    </chartFormat>
    <chartFormat chart="0" format="17" series="1">
      <pivotArea type="data" outline="0" fieldPosition="0">
        <references count="1">
          <reference field="3" count="1" selected="0">
            <x v="20"/>
          </reference>
        </references>
      </pivotArea>
    </chartFormat>
    <chartFormat chart="0" format="18" series="1">
      <pivotArea type="data" outline="0" fieldPosition="0">
        <references count="1">
          <reference field="3" count="1" selected="0">
            <x v="22"/>
          </reference>
        </references>
      </pivotArea>
    </chartFormat>
    <chartFormat chart="0" format="19" series="1">
      <pivotArea type="data" outline="0" fieldPosition="0">
        <references count="1">
          <reference field="3" count="1" selected="0">
            <x v="24"/>
          </reference>
        </references>
      </pivotArea>
    </chartFormat>
    <chartFormat chart="3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EA315A-673A-431C-8B52-C20E7081CA96}" name="TablaDinámica1" cacheId="1" applyNumberFormats="0" applyBorderFormats="0" applyFontFormats="0" applyPatternFormats="0" applyAlignmentFormats="0" applyWidthHeightFormats="1" dataCaption="Datos" updatedVersion="6" minRefreshableVersion="3" showMemberPropertyTips="0" useAutoFormatting="1" itemPrintTitles="1" createdVersion="3" indent="0" compact="0" compactData="0" gridDropZones="1" chartFormat="3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6">
        <item m="1" x="4"/>
        <item m="1" x="2"/>
        <item x="1"/>
        <item m="1" x="3"/>
        <item x="0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9">
        <item m="1" x="22"/>
        <item m="1" x="17"/>
        <item x="0"/>
        <item x="1"/>
        <item m="1" x="23"/>
        <item m="1" x="25"/>
        <item x="2"/>
        <item m="1" x="27"/>
        <item m="1" x="14"/>
        <item x="3"/>
        <item h="1" m="1" x="19"/>
        <item x="4"/>
        <item m="1" x="21"/>
        <item x="5"/>
        <item m="1" x="24"/>
        <item m="1" x="26"/>
        <item x="6"/>
        <item x="7"/>
        <item m="1" x="13"/>
        <item x="8"/>
        <item m="1" x="15"/>
        <item x="9"/>
        <item m="1" x="16"/>
        <item x="10"/>
        <item m="1" x="18"/>
        <item m="1" x="20"/>
        <item x="11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2"/>
    </i>
    <i>
      <x v="3"/>
    </i>
    <i>
      <x v="6"/>
    </i>
    <i>
      <x v="9"/>
    </i>
    <i>
      <x v="11"/>
    </i>
    <i>
      <x v="13"/>
    </i>
    <i>
      <x v="16"/>
    </i>
    <i>
      <x v="17"/>
    </i>
    <i>
      <x v="19"/>
    </i>
    <i>
      <x v="21"/>
    </i>
    <i>
      <x v="23"/>
    </i>
    <i>
      <x v="26"/>
    </i>
    <i>
      <x v="27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Fósforo Exigido (mg/l)" fld="13" baseField="3" baseItem="11"/>
    <dataField name=" Fósforo Muestra" fld="12" baseField="3" baseItem="11"/>
  </dataFields>
  <chartFormats count="19">
    <chartFormat chart="0" format="1" series="1">
      <pivotArea type="data" outline="0" fieldPosition="0"/>
    </chartFormat>
    <chartFormat chart="0" format="4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0" format="7" series="1">
      <pivotArea type="data" outline="0" fieldPosition="0">
        <references count="1">
          <reference field="3" count="1" selected="0">
            <x v="5"/>
          </reference>
        </references>
      </pivotArea>
    </chartFormat>
    <chartFormat chart="0" format="8" series="1">
      <pivotArea type="data" outline="0" fieldPosition="0">
        <references count="1">
          <reference field="3" count="1" selected="0">
            <x v="7"/>
          </reference>
        </references>
      </pivotArea>
    </chartFormat>
    <chartFormat chart="0" format="9" series="1">
      <pivotArea type="data" outline="0" fieldPosition="0">
        <references count="1">
          <reference field="3" count="1" selected="0">
            <x v="10"/>
          </reference>
        </references>
      </pivotArea>
    </chartFormat>
    <chartFormat chart="0" format="10" series="1">
      <pivotArea type="data" outline="0" fieldPosition="0">
        <references count="1">
          <reference field="3" count="1" selected="0">
            <x v="11"/>
          </reference>
        </references>
      </pivotArea>
    </chartFormat>
    <chartFormat chart="0" format="11" series="1">
      <pivotArea type="data" outline="0" fieldPosition="0">
        <references count="1">
          <reference field="3" count="1" selected="0">
            <x v="12"/>
          </reference>
        </references>
      </pivotArea>
    </chartFormat>
    <chartFormat chart="0" format="12" series="1">
      <pivotArea type="data" outline="0" fieldPosition="0">
        <references count="1">
          <reference field="3" count="1" selected="0">
            <x v="13"/>
          </reference>
        </references>
      </pivotArea>
    </chartFormat>
    <chartFormat chart="0" format="13" series="1">
      <pivotArea type="data" outline="0" fieldPosition="0">
        <references count="1">
          <reference field="3" count="1" selected="0">
            <x v="14"/>
          </reference>
        </references>
      </pivotArea>
    </chartFormat>
    <chartFormat chart="0" format="14" series="1">
      <pivotArea type="data" outline="0" fieldPosition="0">
        <references count="1">
          <reference field="3" count="1" selected="0">
            <x v="16"/>
          </reference>
        </references>
      </pivotArea>
    </chartFormat>
    <chartFormat chart="0" format="15" series="1">
      <pivotArea type="data" outline="0" fieldPosition="0">
        <references count="1">
          <reference field="3" count="1" selected="0">
            <x v="17"/>
          </reference>
        </references>
      </pivotArea>
    </chartFormat>
    <chartFormat chart="0" format="16" series="1">
      <pivotArea type="data" outline="0" fieldPosition="0">
        <references count="1">
          <reference field="3" count="1" selected="0">
            <x v="18"/>
          </reference>
        </references>
      </pivotArea>
    </chartFormat>
    <chartFormat chart="0" format="17" series="1">
      <pivotArea type="data" outline="0" fieldPosition="0">
        <references count="1">
          <reference field="3" count="1" selected="0">
            <x v="20"/>
          </reference>
        </references>
      </pivotArea>
    </chartFormat>
    <chartFormat chart="0" format="18" series="1">
      <pivotArea type="data" outline="0" fieldPosition="0">
        <references count="1">
          <reference field="3" count="1" selected="0">
            <x v="22"/>
          </reference>
        </references>
      </pivotArea>
    </chartFormat>
    <chartFormat chart="0" format="19" series="1">
      <pivotArea type="data" outline="0" fieldPosition="0">
        <references count="1">
          <reference field="3" count="1" selected="0">
            <x v="2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2046C0-AB8E-46C5-97B6-FE6650828B98}" name="TablaDinámica1" cacheId="1" applyNumberFormats="0" applyBorderFormats="0" applyFontFormats="0" applyPatternFormats="0" applyAlignmentFormats="0" applyWidthHeightFormats="1" dataCaption="Datos" updatedVersion="6" minRefreshableVersion="3" showMemberPropertyTips="0" useAutoFormatting="1" itemPrintTitles="1" createdVersion="3" indent="0" compact="0" compactData="0" gridDropZones="1" chartFormat="2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6">
        <item m="1" x="4"/>
        <item m="1" x="2"/>
        <item x="1"/>
        <item m="1" x="3"/>
        <item x="0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9">
        <item m="1" x="22"/>
        <item m="1" x="17"/>
        <item x="0"/>
        <item x="1"/>
        <item m="1" x="23"/>
        <item m="1" x="25"/>
        <item x="2"/>
        <item m="1" x="27"/>
        <item m="1" x="14"/>
        <item x="3"/>
        <item h="1" m="1" x="19"/>
        <item x="4"/>
        <item m="1" x="21"/>
        <item x="5"/>
        <item m="1" x="24"/>
        <item m="1" x="26"/>
        <item x="6"/>
        <item x="7"/>
        <item m="1" x="13"/>
        <item x="8"/>
        <item m="1" x="15"/>
        <item x="9"/>
        <item m="1" x="16"/>
        <item x="10"/>
        <item m="1" x="18"/>
        <item m="1" x="20"/>
        <item x="11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2"/>
    </i>
    <i>
      <x v="3"/>
    </i>
    <i>
      <x v="6"/>
    </i>
    <i>
      <x v="9"/>
    </i>
    <i>
      <x v="11"/>
    </i>
    <i>
      <x v="13"/>
    </i>
    <i>
      <x v="16"/>
    </i>
    <i>
      <x v="17"/>
    </i>
    <i>
      <x v="19"/>
    </i>
    <i>
      <x v="21"/>
    </i>
    <i>
      <x v="23"/>
    </i>
    <i>
      <x v="26"/>
    </i>
    <i>
      <x v="27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Cloruros   Muestra" fld="9" baseField="3" baseItem="1"/>
    <dataField name=" Cloruros  Exigidos" fld="10" baseField="3" baseItem="1"/>
  </dataFields>
  <chartFormats count="2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DC00-4769-4B61-A534-308038156333}">
  <dimension ref="A1:H62"/>
  <sheetViews>
    <sheetView workbookViewId="0">
      <pane ySplit="2" topLeftCell="A12" activePane="bottomLeft" state="frozen"/>
      <selection pane="bottomLeft" activeCell="J36" sqref="J36"/>
    </sheetView>
  </sheetViews>
  <sheetFormatPr baseColWidth="10" defaultColWidth="11.42578125" defaultRowHeight="12.75" x14ac:dyDescent="0.2"/>
  <cols>
    <col min="1" max="1" width="11.42578125" style="172"/>
    <col min="2" max="2" width="13" style="172" customWidth="1"/>
    <col min="3" max="3" width="11.42578125" style="172"/>
    <col min="4" max="4" width="17.7109375" style="172" customWidth="1"/>
    <col min="5" max="5" width="19.140625" style="172" customWidth="1"/>
    <col min="6" max="6" width="17.7109375" style="172" customWidth="1"/>
    <col min="7" max="7" width="11.42578125" style="172"/>
  </cols>
  <sheetData>
    <row r="1" spans="1:7" ht="13.5" thickBot="1" x14ac:dyDescent="0.25"/>
    <row r="2" spans="1:7" ht="13.5" thickBot="1" x14ac:dyDescent="0.25">
      <c r="A2" s="228" t="s">
        <v>103</v>
      </c>
      <c r="B2" s="227" t="s">
        <v>102</v>
      </c>
      <c r="C2" s="226" t="s">
        <v>101</v>
      </c>
      <c r="D2" s="226" t="s">
        <v>100</v>
      </c>
      <c r="E2" s="226" t="s">
        <v>99</v>
      </c>
      <c r="F2" s="226" t="s">
        <v>98</v>
      </c>
      <c r="G2" s="225" t="s">
        <v>97</v>
      </c>
    </row>
    <row r="3" spans="1:7" x14ac:dyDescent="0.2">
      <c r="A3" s="224">
        <v>43843</v>
      </c>
      <c r="B3" s="223" t="s">
        <v>83</v>
      </c>
      <c r="C3" s="222" t="s">
        <v>57</v>
      </c>
      <c r="D3" s="222" t="s">
        <v>67</v>
      </c>
      <c r="E3" s="222" t="s">
        <v>60</v>
      </c>
      <c r="F3" s="222" t="s">
        <v>60</v>
      </c>
      <c r="G3" s="221" t="s">
        <v>96</v>
      </c>
    </row>
    <row r="4" spans="1:7" x14ac:dyDescent="0.2">
      <c r="A4" s="217">
        <v>43864</v>
      </c>
      <c r="B4" s="220" t="s">
        <v>83</v>
      </c>
      <c r="C4" s="215" t="s">
        <v>57</v>
      </c>
      <c r="D4" s="215" t="s">
        <v>67</v>
      </c>
      <c r="E4" s="215" t="s">
        <v>60</v>
      </c>
      <c r="F4" s="215" t="s">
        <v>60</v>
      </c>
      <c r="G4" s="214" t="s">
        <v>95</v>
      </c>
    </row>
    <row r="5" spans="1:7" x14ac:dyDescent="0.2">
      <c r="A5" s="217">
        <v>43892</v>
      </c>
      <c r="B5" s="220" t="s">
        <v>83</v>
      </c>
      <c r="C5" s="215" t="s">
        <v>57</v>
      </c>
      <c r="D5" s="215" t="s">
        <v>67</v>
      </c>
      <c r="E5" s="215" t="s">
        <v>60</v>
      </c>
      <c r="F5" s="215" t="s">
        <v>60</v>
      </c>
      <c r="G5" s="214" t="s">
        <v>94</v>
      </c>
    </row>
    <row r="6" spans="1:7" x14ac:dyDescent="0.2">
      <c r="A6" s="217">
        <v>43927</v>
      </c>
      <c r="B6" s="220" t="s">
        <v>83</v>
      </c>
      <c r="C6" s="215" t="s">
        <v>57</v>
      </c>
      <c r="D6" s="215" t="s">
        <v>67</v>
      </c>
      <c r="E6" s="215" t="s">
        <v>60</v>
      </c>
      <c r="F6" s="215" t="s">
        <v>60</v>
      </c>
      <c r="G6" s="214" t="s">
        <v>93</v>
      </c>
    </row>
    <row r="7" spans="1:7" x14ac:dyDescent="0.2">
      <c r="A7" s="219">
        <v>43955</v>
      </c>
      <c r="B7" s="220" t="s">
        <v>83</v>
      </c>
      <c r="C7" s="215" t="s">
        <v>57</v>
      </c>
      <c r="D7" s="215" t="s">
        <v>67</v>
      </c>
      <c r="E7" s="215" t="s">
        <v>60</v>
      </c>
      <c r="F7" s="215" t="s">
        <v>60</v>
      </c>
      <c r="G7" s="218" t="s">
        <v>92</v>
      </c>
    </row>
    <row r="8" spans="1:7" x14ac:dyDescent="0.2">
      <c r="A8" s="219">
        <v>43983</v>
      </c>
      <c r="B8" s="220" t="s">
        <v>83</v>
      </c>
      <c r="C8" s="215" t="s">
        <v>57</v>
      </c>
      <c r="D8" s="215" t="s">
        <v>67</v>
      </c>
      <c r="E8" s="215" t="s">
        <v>60</v>
      </c>
      <c r="F8" s="215" t="s">
        <v>60</v>
      </c>
      <c r="G8" s="214" t="s">
        <v>91</v>
      </c>
    </row>
    <row r="9" spans="1:7" x14ac:dyDescent="0.2">
      <c r="A9" s="219">
        <v>44018</v>
      </c>
      <c r="B9" s="220" t="s">
        <v>83</v>
      </c>
      <c r="C9" s="215" t="s">
        <v>57</v>
      </c>
      <c r="D9" s="215" t="s">
        <v>67</v>
      </c>
      <c r="E9" s="215" t="s">
        <v>60</v>
      </c>
      <c r="F9" s="215" t="s">
        <v>60</v>
      </c>
      <c r="G9" s="218" t="s">
        <v>90</v>
      </c>
    </row>
    <row r="10" spans="1:7" x14ac:dyDescent="0.2">
      <c r="A10" s="217">
        <v>44046</v>
      </c>
      <c r="B10" s="216" t="s">
        <v>83</v>
      </c>
      <c r="C10" s="215" t="s">
        <v>57</v>
      </c>
      <c r="D10" s="215" t="s">
        <v>67</v>
      </c>
      <c r="E10" s="215" t="s">
        <v>60</v>
      </c>
      <c r="F10" s="215" t="s">
        <v>60</v>
      </c>
      <c r="G10" s="218" t="s">
        <v>90</v>
      </c>
    </row>
    <row r="11" spans="1:7" x14ac:dyDescent="0.2">
      <c r="A11" s="217">
        <v>44081</v>
      </c>
      <c r="B11" s="216" t="s">
        <v>83</v>
      </c>
      <c r="C11" s="215" t="s">
        <v>57</v>
      </c>
      <c r="D11" s="215" t="s">
        <v>89</v>
      </c>
      <c r="E11" s="215" t="s">
        <v>60</v>
      </c>
      <c r="F11" s="215" t="s">
        <v>60</v>
      </c>
      <c r="G11" s="214" t="s">
        <v>88</v>
      </c>
    </row>
    <row r="12" spans="1:7" x14ac:dyDescent="0.2">
      <c r="A12" s="219">
        <v>44109</v>
      </c>
      <c r="B12" s="216" t="s">
        <v>83</v>
      </c>
      <c r="C12" s="215" t="s">
        <v>57</v>
      </c>
      <c r="D12" s="215" t="s">
        <v>87</v>
      </c>
      <c r="E12" s="215" t="s">
        <v>60</v>
      </c>
      <c r="F12" s="215" t="s">
        <v>60</v>
      </c>
      <c r="G12" s="214" t="s">
        <v>86</v>
      </c>
    </row>
    <row r="13" spans="1:7" x14ac:dyDescent="0.2">
      <c r="A13" s="219">
        <v>44137</v>
      </c>
      <c r="B13" s="216" t="s">
        <v>83</v>
      </c>
      <c r="C13" s="215" t="s">
        <v>57</v>
      </c>
      <c r="D13" s="215" t="s">
        <v>85</v>
      </c>
      <c r="E13" s="215" t="s">
        <v>60</v>
      </c>
      <c r="F13" s="215" t="s">
        <v>60</v>
      </c>
      <c r="G13" s="218" t="s">
        <v>84</v>
      </c>
    </row>
    <row r="14" spans="1:7" ht="13.5" thickBot="1" x14ac:dyDescent="0.25">
      <c r="A14" s="217">
        <v>44186</v>
      </c>
      <c r="B14" s="216" t="s">
        <v>83</v>
      </c>
      <c r="C14" s="215" t="s">
        <v>57</v>
      </c>
      <c r="D14" s="215" t="s">
        <v>82</v>
      </c>
      <c r="E14" s="215" t="s">
        <v>60</v>
      </c>
      <c r="F14" s="215" t="s">
        <v>60</v>
      </c>
      <c r="G14" s="214" t="s">
        <v>81</v>
      </c>
    </row>
    <row r="15" spans="1:7" x14ac:dyDescent="0.2">
      <c r="A15" s="213">
        <v>43843</v>
      </c>
      <c r="B15" s="212" t="s">
        <v>80</v>
      </c>
      <c r="C15" s="212" t="s">
        <v>57</v>
      </c>
      <c r="D15" s="212" t="s">
        <v>67</v>
      </c>
      <c r="E15" s="212" t="s">
        <v>60</v>
      </c>
      <c r="F15" s="212" t="s">
        <v>60</v>
      </c>
      <c r="G15" s="211" t="s">
        <v>74</v>
      </c>
    </row>
    <row r="16" spans="1:7" x14ac:dyDescent="0.2">
      <c r="A16" s="205">
        <v>43864</v>
      </c>
      <c r="B16" s="204" t="s">
        <v>75</v>
      </c>
      <c r="C16" s="204" t="s">
        <v>57</v>
      </c>
      <c r="D16" s="204" t="s">
        <v>67</v>
      </c>
      <c r="E16" s="204" t="s">
        <v>60</v>
      </c>
      <c r="F16" s="204" t="s">
        <v>60</v>
      </c>
      <c r="G16" s="203" t="s">
        <v>79</v>
      </c>
    </row>
    <row r="17" spans="1:8" x14ac:dyDescent="0.2">
      <c r="A17" s="205">
        <v>43892</v>
      </c>
      <c r="B17" s="204" t="s">
        <v>75</v>
      </c>
      <c r="C17" s="204" t="s">
        <v>57</v>
      </c>
      <c r="D17" s="204" t="s">
        <v>67</v>
      </c>
      <c r="E17" s="204" t="s">
        <v>60</v>
      </c>
      <c r="F17" s="204" t="s">
        <v>60</v>
      </c>
      <c r="G17" s="203" t="s">
        <v>74</v>
      </c>
    </row>
    <row r="18" spans="1:8" x14ac:dyDescent="0.2">
      <c r="A18" s="208">
        <v>43927</v>
      </c>
      <c r="B18" s="204" t="s">
        <v>75</v>
      </c>
      <c r="C18" s="204" t="s">
        <v>57</v>
      </c>
      <c r="D18" s="204" t="s">
        <v>67</v>
      </c>
      <c r="E18" s="204" t="s">
        <v>60</v>
      </c>
      <c r="F18" s="204" t="s">
        <v>60</v>
      </c>
      <c r="G18" s="207" t="s">
        <v>74</v>
      </c>
    </row>
    <row r="19" spans="1:8" x14ac:dyDescent="0.2">
      <c r="A19" s="205">
        <v>43955</v>
      </c>
      <c r="B19" s="204" t="s">
        <v>75</v>
      </c>
      <c r="C19" s="204" t="s">
        <v>57</v>
      </c>
      <c r="D19" s="204" t="s">
        <v>67</v>
      </c>
      <c r="E19" s="204" t="s">
        <v>60</v>
      </c>
      <c r="F19" s="204" t="s">
        <v>60</v>
      </c>
      <c r="G19" s="207" t="s">
        <v>74</v>
      </c>
    </row>
    <row r="20" spans="1:8" x14ac:dyDescent="0.2">
      <c r="A20" s="205">
        <v>43983</v>
      </c>
      <c r="B20" s="204" t="s">
        <v>75</v>
      </c>
      <c r="C20" s="204" t="s">
        <v>57</v>
      </c>
      <c r="D20" s="204" t="s">
        <v>67</v>
      </c>
      <c r="E20" s="204" t="s">
        <v>60</v>
      </c>
      <c r="F20" s="204" t="s">
        <v>60</v>
      </c>
      <c r="G20" s="207" t="s">
        <v>74</v>
      </c>
    </row>
    <row r="21" spans="1:8" x14ac:dyDescent="0.2">
      <c r="A21" s="210">
        <v>44018</v>
      </c>
      <c r="B21" s="204" t="s">
        <v>75</v>
      </c>
      <c r="C21" s="206" t="s">
        <v>57</v>
      </c>
      <c r="D21" s="206" t="s">
        <v>67</v>
      </c>
      <c r="E21" s="206" t="s">
        <v>60</v>
      </c>
      <c r="F21" s="206" t="s">
        <v>60</v>
      </c>
      <c r="G21" s="209" t="s">
        <v>78</v>
      </c>
    </row>
    <row r="22" spans="1:8" x14ac:dyDescent="0.2">
      <c r="A22" s="205">
        <v>44046</v>
      </c>
      <c r="B22" s="204" t="s">
        <v>75</v>
      </c>
      <c r="C22" s="204" t="s">
        <v>57</v>
      </c>
      <c r="D22" s="204" t="s">
        <v>67</v>
      </c>
      <c r="E22" s="204" t="s">
        <v>60</v>
      </c>
      <c r="F22" s="204" t="s">
        <v>60</v>
      </c>
      <c r="G22" s="203" t="s">
        <v>74</v>
      </c>
    </row>
    <row r="23" spans="1:8" x14ac:dyDescent="0.2">
      <c r="A23" s="205">
        <v>44081</v>
      </c>
      <c r="B23" s="204" t="s">
        <v>75</v>
      </c>
      <c r="C23" s="206" t="s">
        <v>57</v>
      </c>
      <c r="D23" s="206" t="s">
        <v>67</v>
      </c>
      <c r="E23" s="206" t="s">
        <v>60</v>
      </c>
      <c r="F23" s="206" t="s">
        <v>60</v>
      </c>
      <c r="G23" s="203" t="s">
        <v>74</v>
      </c>
    </row>
    <row r="24" spans="1:8" x14ac:dyDescent="0.2">
      <c r="A24" s="208">
        <v>44109</v>
      </c>
      <c r="B24" s="204" t="s">
        <v>75</v>
      </c>
      <c r="C24" s="204" t="s">
        <v>57</v>
      </c>
      <c r="D24" s="204" t="s">
        <v>67</v>
      </c>
      <c r="E24" s="204" t="s">
        <v>60</v>
      </c>
      <c r="F24" s="204" t="s">
        <v>60</v>
      </c>
      <c r="G24" s="207" t="s">
        <v>77</v>
      </c>
    </row>
    <row r="25" spans="1:8" x14ac:dyDescent="0.2">
      <c r="A25" s="205">
        <v>44137</v>
      </c>
      <c r="B25" s="204" t="s">
        <v>75</v>
      </c>
      <c r="C25" s="206" t="s">
        <v>57</v>
      </c>
      <c r="D25" s="206" t="s">
        <v>67</v>
      </c>
      <c r="E25" s="206" t="s">
        <v>60</v>
      </c>
      <c r="F25" s="206" t="s">
        <v>60</v>
      </c>
      <c r="G25" s="203" t="s">
        <v>76</v>
      </c>
    </row>
    <row r="26" spans="1:8" ht="13.5" thickBot="1" x14ac:dyDescent="0.25">
      <c r="A26" s="205">
        <v>44186</v>
      </c>
      <c r="B26" s="204" t="s">
        <v>75</v>
      </c>
      <c r="C26" s="204" t="s">
        <v>57</v>
      </c>
      <c r="D26" s="204" t="s">
        <v>67</v>
      </c>
      <c r="E26" s="204" t="s">
        <v>60</v>
      </c>
      <c r="F26" s="204" t="s">
        <v>60</v>
      </c>
      <c r="G26" s="203" t="s">
        <v>74</v>
      </c>
    </row>
    <row r="27" spans="1:8" x14ac:dyDescent="0.2">
      <c r="A27" s="202">
        <v>43843</v>
      </c>
      <c r="B27" s="201" t="s">
        <v>68</v>
      </c>
      <c r="C27" s="201" t="s">
        <v>57</v>
      </c>
      <c r="D27" s="201" t="s">
        <v>67</v>
      </c>
      <c r="E27" s="201" t="s">
        <v>60</v>
      </c>
      <c r="F27" s="201" t="s">
        <v>60</v>
      </c>
      <c r="G27" s="200" t="s">
        <v>59</v>
      </c>
    </row>
    <row r="28" spans="1:8" x14ac:dyDescent="0.2">
      <c r="A28" s="198">
        <v>43864</v>
      </c>
      <c r="B28" s="197" t="s">
        <v>68</v>
      </c>
      <c r="C28" s="197" t="s">
        <v>57</v>
      </c>
      <c r="D28" s="197" t="s">
        <v>67</v>
      </c>
      <c r="E28" s="197" t="s">
        <v>60</v>
      </c>
      <c r="F28" s="197" t="s">
        <v>60</v>
      </c>
      <c r="G28" s="196" t="s">
        <v>59</v>
      </c>
    </row>
    <row r="29" spans="1:8" x14ac:dyDescent="0.2">
      <c r="A29" s="198">
        <v>43892</v>
      </c>
      <c r="B29" s="197" t="s">
        <v>68</v>
      </c>
      <c r="C29" s="197" t="s">
        <v>57</v>
      </c>
      <c r="D29" s="197" t="s">
        <v>67</v>
      </c>
      <c r="E29" s="197" t="s">
        <v>60</v>
      </c>
      <c r="F29" s="197" t="s">
        <v>60</v>
      </c>
      <c r="G29" s="196" t="s">
        <v>59</v>
      </c>
    </row>
    <row r="30" spans="1:8" x14ac:dyDescent="0.2">
      <c r="A30" s="199">
        <v>43927</v>
      </c>
      <c r="B30" s="197" t="s">
        <v>68</v>
      </c>
      <c r="C30" s="197" t="s">
        <v>57</v>
      </c>
      <c r="D30" s="197" t="s">
        <v>67</v>
      </c>
      <c r="E30" s="197" t="s">
        <v>60</v>
      </c>
      <c r="F30" s="197" t="s">
        <v>60</v>
      </c>
      <c r="G30" s="196" t="s">
        <v>59</v>
      </c>
    </row>
    <row r="31" spans="1:8" x14ac:dyDescent="0.2">
      <c r="A31" s="198">
        <v>44012</v>
      </c>
      <c r="B31" s="197" t="s">
        <v>68</v>
      </c>
      <c r="C31" s="197" t="s">
        <v>57</v>
      </c>
      <c r="D31" s="197" t="s">
        <v>67</v>
      </c>
      <c r="E31" s="197" t="s">
        <v>60</v>
      </c>
      <c r="F31" s="197" t="s">
        <v>60</v>
      </c>
      <c r="G31" s="196" t="s">
        <v>73</v>
      </c>
      <c r="H31" t="s">
        <v>72</v>
      </c>
    </row>
    <row r="32" spans="1:8" x14ac:dyDescent="0.2">
      <c r="A32" s="198">
        <v>43983</v>
      </c>
      <c r="B32" s="197" t="s">
        <v>68</v>
      </c>
      <c r="C32" s="197" t="s">
        <v>57</v>
      </c>
      <c r="D32" s="197" t="s">
        <v>67</v>
      </c>
      <c r="E32" s="197" t="s">
        <v>60</v>
      </c>
      <c r="F32" s="197" t="s">
        <v>60</v>
      </c>
      <c r="G32" s="196" t="s">
        <v>71</v>
      </c>
    </row>
    <row r="33" spans="1:7" x14ac:dyDescent="0.2">
      <c r="A33" s="198">
        <v>44018</v>
      </c>
      <c r="B33" s="197" t="s">
        <v>68</v>
      </c>
      <c r="C33" s="197" t="s">
        <v>57</v>
      </c>
      <c r="D33" s="197" t="s">
        <v>67</v>
      </c>
      <c r="E33" s="197" t="s">
        <v>60</v>
      </c>
      <c r="F33" s="197" t="s">
        <v>60</v>
      </c>
      <c r="G33" s="196" t="s">
        <v>71</v>
      </c>
    </row>
    <row r="34" spans="1:7" x14ac:dyDescent="0.2">
      <c r="A34" s="198">
        <v>44046</v>
      </c>
      <c r="B34" s="197" t="s">
        <v>68</v>
      </c>
      <c r="C34" s="197" t="s">
        <v>57</v>
      </c>
      <c r="D34" s="197" t="s">
        <v>67</v>
      </c>
      <c r="E34" s="197" t="s">
        <v>60</v>
      </c>
      <c r="F34" s="197" t="s">
        <v>60</v>
      </c>
      <c r="G34" s="196" t="s">
        <v>70</v>
      </c>
    </row>
    <row r="35" spans="1:7" x14ac:dyDescent="0.2">
      <c r="A35" s="198">
        <v>44081</v>
      </c>
      <c r="B35" s="197" t="s">
        <v>68</v>
      </c>
      <c r="C35" s="197" t="s">
        <v>57</v>
      </c>
      <c r="D35" s="197" t="s">
        <v>67</v>
      </c>
      <c r="E35" s="197" t="s">
        <v>60</v>
      </c>
      <c r="F35" s="197" t="s">
        <v>60</v>
      </c>
      <c r="G35" s="196" t="s">
        <v>69</v>
      </c>
    </row>
    <row r="36" spans="1:7" x14ac:dyDescent="0.2">
      <c r="A36" s="198">
        <v>44109</v>
      </c>
      <c r="B36" s="197" t="s">
        <v>68</v>
      </c>
      <c r="C36" s="197" t="s">
        <v>57</v>
      </c>
      <c r="D36" s="197" t="s">
        <v>67</v>
      </c>
      <c r="E36" s="197" t="s">
        <v>60</v>
      </c>
      <c r="F36" s="197" t="s">
        <v>60</v>
      </c>
      <c r="G36" s="196">
        <v>20</v>
      </c>
    </row>
    <row r="37" spans="1:7" x14ac:dyDescent="0.2">
      <c r="A37" s="198">
        <v>44137</v>
      </c>
      <c r="B37" s="197" t="s">
        <v>68</v>
      </c>
      <c r="C37" s="197" t="s">
        <v>57</v>
      </c>
      <c r="D37" s="197" t="s">
        <v>67</v>
      </c>
      <c r="E37" s="197" t="s">
        <v>60</v>
      </c>
      <c r="F37" s="197" t="s">
        <v>60</v>
      </c>
      <c r="G37" s="196">
        <v>16</v>
      </c>
    </row>
    <row r="38" spans="1:7" ht="13.5" thickBot="1" x14ac:dyDescent="0.25">
      <c r="A38" s="198">
        <v>44186</v>
      </c>
      <c r="B38" s="197" t="s">
        <v>68</v>
      </c>
      <c r="C38" s="197" t="s">
        <v>57</v>
      </c>
      <c r="D38" s="197" t="s">
        <v>67</v>
      </c>
      <c r="E38" s="197" t="s">
        <v>60</v>
      </c>
      <c r="F38" s="197" t="s">
        <v>60</v>
      </c>
      <c r="G38" s="196" t="s">
        <v>0</v>
      </c>
    </row>
    <row r="39" spans="1:7" x14ac:dyDescent="0.2">
      <c r="A39" s="195">
        <v>43843</v>
      </c>
      <c r="B39" s="194" t="s">
        <v>62</v>
      </c>
      <c r="C39" s="193" t="s">
        <v>57</v>
      </c>
      <c r="D39" s="193" t="s">
        <v>67</v>
      </c>
      <c r="E39" s="193" t="s">
        <v>60</v>
      </c>
      <c r="F39" s="193" t="s">
        <v>60</v>
      </c>
      <c r="G39" s="192" t="s">
        <v>59</v>
      </c>
    </row>
    <row r="40" spans="1:7" x14ac:dyDescent="0.2">
      <c r="A40" s="189">
        <v>43864</v>
      </c>
      <c r="B40" s="190" t="s">
        <v>62</v>
      </c>
      <c r="C40" s="185" t="s">
        <v>57</v>
      </c>
      <c r="D40" s="185" t="s">
        <v>67</v>
      </c>
      <c r="E40" s="185" t="s">
        <v>60</v>
      </c>
      <c r="F40" s="185" t="s">
        <v>60</v>
      </c>
      <c r="G40" s="188" t="s">
        <v>59</v>
      </c>
    </row>
    <row r="41" spans="1:7" x14ac:dyDescent="0.2">
      <c r="A41" s="189">
        <v>43892</v>
      </c>
      <c r="B41" s="190" t="s">
        <v>62</v>
      </c>
      <c r="C41" s="185" t="s">
        <v>57</v>
      </c>
      <c r="D41" s="185" t="s">
        <v>67</v>
      </c>
      <c r="E41" s="185" t="s">
        <v>60</v>
      </c>
      <c r="F41" s="185" t="s">
        <v>60</v>
      </c>
      <c r="G41" s="188" t="s">
        <v>59</v>
      </c>
    </row>
    <row r="42" spans="1:7" x14ac:dyDescent="0.2">
      <c r="A42" s="191">
        <v>43927</v>
      </c>
      <c r="B42" s="190" t="s">
        <v>62</v>
      </c>
      <c r="C42" s="185" t="s">
        <v>57</v>
      </c>
      <c r="D42" s="185" t="s">
        <v>61</v>
      </c>
      <c r="E42" s="185" t="s">
        <v>60</v>
      </c>
      <c r="F42" s="185" t="s">
        <v>60</v>
      </c>
      <c r="G42" s="188" t="s">
        <v>59</v>
      </c>
    </row>
    <row r="43" spans="1:7" x14ac:dyDescent="0.2">
      <c r="A43" s="189">
        <v>43955</v>
      </c>
      <c r="B43" s="190" t="s">
        <v>62</v>
      </c>
      <c r="C43" s="185" t="s">
        <v>57</v>
      </c>
      <c r="D43" s="185" t="s">
        <v>61</v>
      </c>
      <c r="E43" s="185" t="s">
        <v>60</v>
      </c>
      <c r="F43" s="185" t="s">
        <v>60</v>
      </c>
      <c r="G43" s="188" t="s">
        <v>66</v>
      </c>
    </row>
    <row r="44" spans="1:7" x14ac:dyDescent="0.2">
      <c r="A44" s="189">
        <v>43983</v>
      </c>
      <c r="B44" s="190" t="s">
        <v>62</v>
      </c>
      <c r="C44" s="185" t="s">
        <v>57</v>
      </c>
      <c r="D44" s="185" t="s">
        <v>61</v>
      </c>
      <c r="E44" s="185" t="s">
        <v>60</v>
      </c>
      <c r="F44" s="185" t="s">
        <v>60</v>
      </c>
      <c r="G44" s="188" t="s">
        <v>65</v>
      </c>
    </row>
    <row r="45" spans="1:7" x14ac:dyDescent="0.2">
      <c r="A45" s="189">
        <v>44018</v>
      </c>
      <c r="B45" s="190" t="s">
        <v>62</v>
      </c>
      <c r="C45" s="185" t="s">
        <v>57</v>
      </c>
      <c r="D45" s="185" t="s">
        <v>61</v>
      </c>
      <c r="E45" s="185" t="s">
        <v>60</v>
      </c>
      <c r="F45" s="185" t="s">
        <v>60</v>
      </c>
      <c r="G45" s="188" t="s">
        <v>59</v>
      </c>
    </row>
    <row r="46" spans="1:7" x14ac:dyDescent="0.2">
      <c r="A46" s="189">
        <v>44046</v>
      </c>
      <c r="B46" s="186" t="s">
        <v>62</v>
      </c>
      <c r="C46" s="185" t="s">
        <v>57</v>
      </c>
      <c r="D46" s="185" t="s">
        <v>61</v>
      </c>
      <c r="E46" s="185" t="s">
        <v>60</v>
      </c>
      <c r="F46" s="185" t="s">
        <v>60</v>
      </c>
      <c r="G46" s="188" t="s">
        <v>59</v>
      </c>
    </row>
    <row r="47" spans="1:7" x14ac:dyDescent="0.2">
      <c r="A47" s="189">
        <v>44081</v>
      </c>
      <c r="B47" s="186" t="s">
        <v>62</v>
      </c>
      <c r="C47" s="185" t="s">
        <v>57</v>
      </c>
      <c r="D47" s="185" t="s">
        <v>61</v>
      </c>
      <c r="E47" s="185" t="s">
        <v>60</v>
      </c>
      <c r="F47" s="185" t="s">
        <v>60</v>
      </c>
      <c r="G47" s="188" t="s">
        <v>59</v>
      </c>
    </row>
    <row r="48" spans="1:7" x14ac:dyDescent="0.2">
      <c r="A48" s="189">
        <v>44109</v>
      </c>
      <c r="B48" s="186" t="s">
        <v>62</v>
      </c>
      <c r="C48" s="185" t="s">
        <v>57</v>
      </c>
      <c r="D48" s="185" t="s">
        <v>61</v>
      </c>
      <c r="E48" s="185" t="s">
        <v>60</v>
      </c>
      <c r="F48" s="185" t="s">
        <v>60</v>
      </c>
      <c r="G48" s="188" t="s">
        <v>64</v>
      </c>
    </row>
    <row r="49" spans="1:7" x14ac:dyDescent="0.2">
      <c r="A49" s="187">
        <v>44137</v>
      </c>
      <c r="B49" s="186" t="s">
        <v>62</v>
      </c>
      <c r="C49" s="185" t="s">
        <v>57</v>
      </c>
      <c r="D49" s="185" t="s">
        <v>61</v>
      </c>
      <c r="E49" s="185" t="s">
        <v>60</v>
      </c>
      <c r="F49" s="185" t="s">
        <v>60</v>
      </c>
      <c r="G49" s="184" t="s">
        <v>63</v>
      </c>
    </row>
    <row r="50" spans="1:7" ht="13.5" thickBot="1" x14ac:dyDescent="0.25">
      <c r="A50" s="187">
        <v>44186</v>
      </c>
      <c r="B50" s="186" t="s">
        <v>62</v>
      </c>
      <c r="C50" s="185" t="s">
        <v>57</v>
      </c>
      <c r="D50" s="185" t="s">
        <v>61</v>
      </c>
      <c r="E50" s="185" t="s">
        <v>60</v>
      </c>
      <c r="F50" s="185" t="s">
        <v>60</v>
      </c>
      <c r="G50" s="184" t="s">
        <v>59</v>
      </c>
    </row>
    <row r="51" spans="1:7" x14ac:dyDescent="0.2">
      <c r="A51" s="183">
        <v>43843</v>
      </c>
      <c r="B51" s="182" t="s">
        <v>58</v>
      </c>
      <c r="C51" s="182" t="s">
        <v>57</v>
      </c>
      <c r="D51" s="182" t="s">
        <v>56</v>
      </c>
      <c r="E51" s="182" t="s">
        <v>55</v>
      </c>
      <c r="F51" s="182" t="s">
        <v>55</v>
      </c>
      <c r="G51" s="181">
        <v>0.86839999999999995</v>
      </c>
    </row>
    <row r="52" spans="1:7" x14ac:dyDescent="0.2">
      <c r="A52" s="178">
        <v>43864</v>
      </c>
      <c r="B52" s="177" t="s">
        <v>58</v>
      </c>
      <c r="C52" s="177" t="s">
        <v>57</v>
      </c>
      <c r="D52" s="177" t="s">
        <v>56</v>
      </c>
      <c r="E52" s="177" t="s">
        <v>55</v>
      </c>
      <c r="F52" s="177" t="s">
        <v>55</v>
      </c>
      <c r="G52" s="176">
        <v>0.85140000000000005</v>
      </c>
    </row>
    <row r="53" spans="1:7" x14ac:dyDescent="0.2">
      <c r="A53" s="178">
        <v>43892</v>
      </c>
      <c r="B53" s="177" t="s">
        <v>58</v>
      </c>
      <c r="C53" s="177" t="s">
        <v>57</v>
      </c>
      <c r="D53" s="177" t="s">
        <v>56</v>
      </c>
      <c r="E53" s="177" t="s">
        <v>55</v>
      </c>
      <c r="F53" s="177" t="s">
        <v>55</v>
      </c>
      <c r="G53" s="176">
        <v>0.88070000000000004</v>
      </c>
    </row>
    <row r="54" spans="1:7" x14ac:dyDescent="0.2">
      <c r="A54" s="180">
        <v>43927</v>
      </c>
      <c r="B54" s="177" t="s">
        <v>58</v>
      </c>
      <c r="C54" s="177" t="s">
        <v>57</v>
      </c>
      <c r="D54" s="177" t="s">
        <v>56</v>
      </c>
      <c r="E54" s="177" t="s">
        <v>55</v>
      </c>
      <c r="F54" s="177" t="s">
        <v>55</v>
      </c>
      <c r="G54" s="179">
        <v>0.86129999999999995</v>
      </c>
    </row>
    <row r="55" spans="1:7" x14ac:dyDescent="0.2">
      <c r="A55" s="178">
        <v>43955</v>
      </c>
      <c r="B55" s="177" t="s">
        <v>58</v>
      </c>
      <c r="C55" s="177" t="s">
        <v>57</v>
      </c>
      <c r="D55" s="177" t="s">
        <v>56</v>
      </c>
      <c r="E55" s="177" t="s">
        <v>55</v>
      </c>
      <c r="F55" s="177" t="s">
        <v>55</v>
      </c>
      <c r="G55" s="176">
        <v>0.86129999999999995</v>
      </c>
    </row>
    <row r="56" spans="1:7" x14ac:dyDescent="0.2">
      <c r="A56" s="178">
        <v>43983</v>
      </c>
      <c r="B56" s="177" t="s">
        <v>58</v>
      </c>
      <c r="C56" s="177" t="s">
        <v>57</v>
      </c>
      <c r="D56" s="177" t="s">
        <v>56</v>
      </c>
      <c r="E56" s="177" t="s">
        <v>55</v>
      </c>
      <c r="F56" s="177" t="s">
        <v>55</v>
      </c>
      <c r="G56" s="176">
        <v>0.85099999999999998</v>
      </c>
    </row>
    <row r="57" spans="1:7" x14ac:dyDescent="0.2">
      <c r="A57" s="178">
        <v>44018</v>
      </c>
      <c r="B57" s="177" t="s">
        <v>58</v>
      </c>
      <c r="C57" s="177" t="s">
        <v>57</v>
      </c>
      <c r="D57" s="177" t="s">
        <v>56</v>
      </c>
      <c r="E57" s="177" t="s">
        <v>55</v>
      </c>
      <c r="F57" s="177" t="s">
        <v>55</v>
      </c>
      <c r="G57" s="176">
        <v>0.83199999999999996</v>
      </c>
    </row>
    <row r="58" spans="1:7" x14ac:dyDescent="0.2">
      <c r="A58" s="178">
        <v>44046</v>
      </c>
      <c r="B58" s="177" t="s">
        <v>58</v>
      </c>
      <c r="C58" s="177" t="s">
        <v>57</v>
      </c>
      <c r="D58" s="177" t="s">
        <v>56</v>
      </c>
      <c r="E58" s="177" t="s">
        <v>55</v>
      </c>
      <c r="F58" s="177" t="s">
        <v>55</v>
      </c>
      <c r="G58" s="176">
        <v>0.86199999999999999</v>
      </c>
    </row>
    <row r="59" spans="1:7" x14ac:dyDescent="0.2">
      <c r="A59" s="178">
        <v>44081</v>
      </c>
      <c r="B59" s="177" t="s">
        <v>58</v>
      </c>
      <c r="C59" s="177" t="s">
        <v>57</v>
      </c>
      <c r="D59" s="177" t="s">
        <v>56</v>
      </c>
      <c r="E59" s="177" t="s">
        <v>55</v>
      </c>
      <c r="F59" s="177" t="s">
        <v>55</v>
      </c>
      <c r="G59" s="176">
        <v>0.88439999999999996</v>
      </c>
    </row>
    <row r="60" spans="1:7" x14ac:dyDescent="0.2">
      <c r="A60" s="178">
        <v>44109</v>
      </c>
      <c r="B60" s="177" t="s">
        <v>58</v>
      </c>
      <c r="C60" s="177" t="s">
        <v>57</v>
      </c>
      <c r="D60" s="177" t="s">
        <v>56</v>
      </c>
      <c r="E60" s="177" t="s">
        <v>55</v>
      </c>
      <c r="F60" s="177" t="s">
        <v>55</v>
      </c>
      <c r="G60" s="176">
        <v>0.85899999999999999</v>
      </c>
    </row>
    <row r="61" spans="1:7" x14ac:dyDescent="0.2">
      <c r="A61" s="178">
        <v>44137</v>
      </c>
      <c r="B61" s="177" t="s">
        <v>58</v>
      </c>
      <c r="C61" s="177" t="s">
        <v>57</v>
      </c>
      <c r="D61" s="177" t="s">
        <v>56</v>
      </c>
      <c r="E61" s="177" t="s">
        <v>55</v>
      </c>
      <c r="F61" s="177" t="s">
        <v>55</v>
      </c>
      <c r="G61" s="176">
        <v>0.85799999999999998</v>
      </c>
    </row>
    <row r="62" spans="1:7" ht="13.5" thickBot="1" x14ac:dyDescent="0.25">
      <c r="A62" s="175">
        <v>44186</v>
      </c>
      <c r="B62" s="174" t="s">
        <v>58</v>
      </c>
      <c r="C62" s="174" t="s">
        <v>57</v>
      </c>
      <c r="D62" s="174" t="s">
        <v>56</v>
      </c>
      <c r="E62" s="174" t="s">
        <v>55</v>
      </c>
      <c r="F62" s="174" t="s">
        <v>55</v>
      </c>
      <c r="G62" s="173">
        <v>0.91420000000000001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E0B9-0551-4788-85C2-7530812E5C09}">
  <dimension ref="A1:S20"/>
  <sheetViews>
    <sheetView zoomScale="71" zoomScaleNormal="71" workbookViewId="0">
      <selection activeCell="I3" sqref="I3:I14"/>
    </sheetView>
  </sheetViews>
  <sheetFormatPr baseColWidth="10" defaultColWidth="11.42578125" defaultRowHeight="12.75" x14ac:dyDescent="0.2"/>
  <cols>
    <col min="1" max="1" width="18.28515625" style="229" customWidth="1"/>
    <col min="2" max="4" width="13.7109375" style="229" customWidth="1"/>
    <col min="5" max="5" width="18.140625" style="229" customWidth="1"/>
    <col min="6" max="8" width="11.42578125" style="229"/>
    <col min="9" max="9" width="11.42578125" style="230"/>
    <col min="10" max="14" width="11.42578125" style="229"/>
    <col min="15" max="15" width="13.28515625" style="229" customWidth="1"/>
    <col min="16" max="16" width="13.42578125" style="229" customWidth="1"/>
    <col min="17" max="17" width="13.5703125" style="229" customWidth="1"/>
    <col min="18" max="18" width="11.42578125" style="229"/>
    <col min="19" max="19" width="14.42578125" style="229" customWidth="1"/>
    <col min="20" max="16384" width="11.42578125" style="229"/>
  </cols>
  <sheetData>
    <row r="1" spans="1:19" x14ac:dyDescent="0.2">
      <c r="A1" s="254"/>
      <c r="B1" s="254"/>
      <c r="C1" s="254"/>
      <c r="D1" s="254"/>
      <c r="E1" s="254"/>
      <c r="F1" s="253" t="s">
        <v>1</v>
      </c>
      <c r="G1" s="252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0"/>
    </row>
    <row r="2" spans="1:19" ht="51" x14ac:dyDescent="0.2">
      <c r="A2" s="249" t="s">
        <v>129</v>
      </c>
      <c r="B2" s="246" t="s">
        <v>128</v>
      </c>
      <c r="C2" s="246" t="s">
        <v>127</v>
      </c>
      <c r="D2" s="246" t="s">
        <v>126</v>
      </c>
      <c r="E2" s="246" t="s">
        <v>2</v>
      </c>
      <c r="F2" s="246" t="s">
        <v>125</v>
      </c>
      <c r="G2" s="247" t="s">
        <v>3</v>
      </c>
      <c r="H2" s="246" t="s">
        <v>4</v>
      </c>
      <c r="I2" s="248" t="s">
        <v>5</v>
      </c>
      <c r="J2" s="247" t="s">
        <v>124</v>
      </c>
      <c r="K2" s="247" t="s">
        <v>123</v>
      </c>
      <c r="L2" s="246" t="s">
        <v>122</v>
      </c>
      <c r="M2" s="246" t="s">
        <v>121</v>
      </c>
      <c r="N2" s="246" t="s">
        <v>120</v>
      </c>
      <c r="O2" s="246" t="s">
        <v>119</v>
      </c>
      <c r="P2" s="246" t="s">
        <v>118</v>
      </c>
      <c r="Q2" s="246" t="s">
        <v>6</v>
      </c>
      <c r="R2" s="246" t="s">
        <v>7</v>
      </c>
      <c r="S2" s="245" t="s">
        <v>8</v>
      </c>
    </row>
    <row r="3" spans="1:19" x14ac:dyDescent="0.2">
      <c r="A3" s="241" t="s">
        <v>117</v>
      </c>
      <c r="B3" s="232">
        <v>2020</v>
      </c>
      <c r="C3" s="232">
        <v>1</v>
      </c>
      <c r="D3" s="232">
        <v>3</v>
      </c>
      <c r="E3" s="242">
        <v>43843</v>
      </c>
      <c r="F3" s="239">
        <v>11157</v>
      </c>
      <c r="G3" s="238">
        <v>7.7</v>
      </c>
      <c r="H3" s="237">
        <v>9.6</v>
      </c>
      <c r="I3" s="243">
        <v>8</v>
      </c>
      <c r="J3" s="232">
        <v>196.2</v>
      </c>
      <c r="K3" s="234">
        <v>400</v>
      </c>
      <c r="L3" s="232" t="s">
        <v>0</v>
      </c>
      <c r="M3" s="232">
        <v>1.1000000000000001</v>
      </c>
      <c r="N3" s="233">
        <v>10</v>
      </c>
      <c r="O3" s="232" t="s">
        <v>9</v>
      </c>
      <c r="P3" s="233">
        <v>50</v>
      </c>
      <c r="Q3" s="232" t="s">
        <v>10</v>
      </c>
      <c r="R3" s="232" t="s">
        <v>0</v>
      </c>
      <c r="S3" s="231" t="s">
        <v>11</v>
      </c>
    </row>
    <row r="4" spans="1:19" x14ac:dyDescent="0.2">
      <c r="A4" s="241" t="s">
        <v>116</v>
      </c>
      <c r="B4" s="232">
        <v>2020</v>
      </c>
      <c r="C4" s="232">
        <v>2</v>
      </c>
      <c r="D4" s="232">
        <v>6</v>
      </c>
      <c r="E4" s="242">
        <v>43864</v>
      </c>
      <c r="F4" s="239">
        <v>10641</v>
      </c>
      <c r="G4" s="238">
        <v>7.8</v>
      </c>
      <c r="H4" s="237">
        <v>10.4</v>
      </c>
      <c r="I4" s="243">
        <v>6</v>
      </c>
      <c r="J4" s="232">
        <v>301.10000000000002</v>
      </c>
      <c r="K4" s="234">
        <v>400</v>
      </c>
      <c r="L4" s="232" t="s">
        <v>115</v>
      </c>
      <c r="M4" s="232">
        <v>0.91</v>
      </c>
      <c r="N4" s="233">
        <v>10</v>
      </c>
      <c r="O4" s="232">
        <v>7.29</v>
      </c>
      <c r="P4" s="233">
        <v>50</v>
      </c>
      <c r="Q4" s="232" t="s">
        <v>10</v>
      </c>
      <c r="R4" s="232" t="s">
        <v>0</v>
      </c>
      <c r="S4" s="231" t="s">
        <v>11</v>
      </c>
    </row>
    <row r="5" spans="1:19" x14ac:dyDescent="0.2">
      <c r="A5" s="241" t="s">
        <v>114</v>
      </c>
      <c r="B5" s="232">
        <v>2020</v>
      </c>
      <c r="C5" s="232">
        <v>3</v>
      </c>
      <c r="D5" s="232">
        <v>10</v>
      </c>
      <c r="E5" s="242">
        <v>43892</v>
      </c>
      <c r="F5" s="239">
        <v>10867.2</v>
      </c>
      <c r="G5" s="238">
        <v>7.4</v>
      </c>
      <c r="H5" s="237">
        <v>13.6</v>
      </c>
      <c r="I5" s="243">
        <v>5</v>
      </c>
      <c r="J5" s="232">
        <v>338.1</v>
      </c>
      <c r="K5" s="234">
        <v>400</v>
      </c>
      <c r="L5" s="232" t="s">
        <v>0</v>
      </c>
      <c r="M5" s="232">
        <v>5</v>
      </c>
      <c r="N5" s="233">
        <v>10</v>
      </c>
      <c r="O5" s="232" t="s">
        <v>9</v>
      </c>
      <c r="P5" s="233">
        <v>50</v>
      </c>
      <c r="Q5" s="232" t="s">
        <v>10</v>
      </c>
      <c r="R5" s="232" t="s">
        <v>0</v>
      </c>
      <c r="S5" s="231" t="s">
        <v>11</v>
      </c>
    </row>
    <row r="6" spans="1:19" x14ac:dyDescent="0.2">
      <c r="A6" s="241" t="s">
        <v>113</v>
      </c>
      <c r="B6" s="232">
        <v>2020</v>
      </c>
      <c r="C6" s="232">
        <v>4</v>
      </c>
      <c r="D6" s="232">
        <v>15</v>
      </c>
      <c r="E6" s="242">
        <v>43927</v>
      </c>
      <c r="F6" s="239">
        <v>17676</v>
      </c>
      <c r="G6" s="238">
        <v>7.3</v>
      </c>
      <c r="H6" s="237">
        <v>11.6</v>
      </c>
      <c r="I6" s="243" t="s">
        <v>112</v>
      </c>
      <c r="J6" s="232">
        <v>314.7</v>
      </c>
      <c r="K6" s="234">
        <v>400</v>
      </c>
      <c r="L6" s="232" t="s">
        <v>0</v>
      </c>
      <c r="M6" s="232">
        <v>1.38</v>
      </c>
      <c r="N6" s="233">
        <v>10</v>
      </c>
      <c r="O6" s="232" t="s">
        <v>9</v>
      </c>
      <c r="P6" s="233">
        <v>50</v>
      </c>
      <c r="Q6" s="232" t="s">
        <v>10</v>
      </c>
      <c r="R6" s="232" t="s">
        <v>0</v>
      </c>
      <c r="S6" s="231" t="s">
        <v>11</v>
      </c>
    </row>
    <row r="7" spans="1:19" x14ac:dyDescent="0.2">
      <c r="A7" s="241" t="s">
        <v>111</v>
      </c>
      <c r="B7" s="232">
        <v>2020</v>
      </c>
      <c r="C7" s="232">
        <v>5</v>
      </c>
      <c r="D7" s="232">
        <v>19</v>
      </c>
      <c r="E7" s="242">
        <v>43955</v>
      </c>
      <c r="F7" s="239">
        <v>19514</v>
      </c>
      <c r="G7" s="238">
        <v>7.1</v>
      </c>
      <c r="H7" s="237">
        <v>11.7</v>
      </c>
      <c r="I7" s="243">
        <v>2</v>
      </c>
      <c r="J7" s="232">
        <v>247.53</v>
      </c>
      <c r="K7" s="234">
        <v>400</v>
      </c>
      <c r="L7" s="232">
        <v>13</v>
      </c>
      <c r="M7" s="232">
        <v>1.37</v>
      </c>
      <c r="N7" s="233">
        <v>10</v>
      </c>
      <c r="O7" s="232" t="s">
        <v>9</v>
      </c>
      <c r="P7" s="233">
        <v>50</v>
      </c>
      <c r="Q7" s="232" t="s">
        <v>10</v>
      </c>
      <c r="R7" s="232">
        <v>35.5</v>
      </c>
      <c r="S7" s="231" t="s">
        <v>11</v>
      </c>
    </row>
    <row r="8" spans="1:19" x14ac:dyDescent="0.2">
      <c r="A8" s="241" t="s">
        <v>110</v>
      </c>
      <c r="B8" s="232">
        <v>2020</v>
      </c>
      <c r="C8" s="232">
        <v>6</v>
      </c>
      <c r="D8" s="232">
        <v>23</v>
      </c>
      <c r="E8" s="242">
        <v>43983</v>
      </c>
      <c r="F8" s="239">
        <v>19464</v>
      </c>
      <c r="G8" s="238">
        <v>7.2</v>
      </c>
      <c r="H8" s="237">
        <v>11.9</v>
      </c>
      <c r="I8" s="243">
        <v>3</v>
      </c>
      <c r="J8" s="232">
        <v>192.4</v>
      </c>
      <c r="K8" s="234">
        <v>400</v>
      </c>
      <c r="L8" s="232">
        <v>20</v>
      </c>
      <c r="M8" s="232">
        <v>1.42</v>
      </c>
      <c r="N8" s="233">
        <v>10</v>
      </c>
      <c r="O8" s="232" t="s">
        <v>9</v>
      </c>
      <c r="P8" s="233">
        <v>50</v>
      </c>
      <c r="Q8" s="232" t="s">
        <v>10</v>
      </c>
      <c r="R8" s="232">
        <v>12</v>
      </c>
      <c r="S8" s="231" t="s">
        <v>11</v>
      </c>
    </row>
    <row r="9" spans="1:19" x14ac:dyDescent="0.2">
      <c r="A9" s="241" t="s">
        <v>109</v>
      </c>
      <c r="B9" s="232">
        <v>2020</v>
      </c>
      <c r="C9" s="232">
        <v>7</v>
      </c>
      <c r="D9" s="232">
        <v>28</v>
      </c>
      <c r="E9" s="242">
        <v>44018</v>
      </c>
      <c r="F9" s="239">
        <v>16910</v>
      </c>
      <c r="G9" s="238">
        <v>7.3</v>
      </c>
      <c r="H9" s="237">
        <v>11.4</v>
      </c>
      <c r="I9" s="243">
        <v>4</v>
      </c>
      <c r="J9" s="232">
        <v>310.37</v>
      </c>
      <c r="K9" s="234">
        <v>400</v>
      </c>
      <c r="L9" s="232">
        <v>20</v>
      </c>
      <c r="M9" s="244">
        <v>1</v>
      </c>
      <c r="N9" s="233">
        <v>10</v>
      </c>
      <c r="O9" s="232">
        <v>8.8000000000000007</v>
      </c>
      <c r="P9" s="233">
        <v>50</v>
      </c>
      <c r="Q9" s="232" t="s">
        <v>10</v>
      </c>
      <c r="R9" s="232" t="s">
        <v>0</v>
      </c>
      <c r="S9" s="231" t="s">
        <v>11</v>
      </c>
    </row>
    <row r="10" spans="1:19" x14ac:dyDescent="0.2">
      <c r="A10" s="241" t="s">
        <v>108</v>
      </c>
      <c r="B10" s="232">
        <v>2020</v>
      </c>
      <c r="C10" s="232">
        <v>8</v>
      </c>
      <c r="D10" s="232">
        <v>32</v>
      </c>
      <c r="E10" s="242">
        <v>44046</v>
      </c>
      <c r="F10" s="239">
        <v>16910</v>
      </c>
      <c r="G10" s="238">
        <v>7.2</v>
      </c>
      <c r="H10" s="237">
        <v>11.4</v>
      </c>
      <c r="I10" s="243" t="s">
        <v>10</v>
      </c>
      <c r="J10" s="232">
        <v>210.91</v>
      </c>
      <c r="K10" s="234">
        <v>400</v>
      </c>
      <c r="L10" s="232">
        <v>15</v>
      </c>
      <c r="M10" s="244">
        <v>1</v>
      </c>
      <c r="N10" s="233">
        <v>10</v>
      </c>
      <c r="O10" s="232" t="s">
        <v>9</v>
      </c>
      <c r="P10" s="233">
        <v>50</v>
      </c>
      <c r="Q10" s="232" t="s">
        <v>10</v>
      </c>
      <c r="R10" s="232" t="s">
        <v>0</v>
      </c>
      <c r="S10" s="231" t="s">
        <v>11</v>
      </c>
    </row>
    <row r="11" spans="1:19" x14ac:dyDescent="0.2">
      <c r="A11" s="241" t="s">
        <v>107</v>
      </c>
      <c r="B11" s="232">
        <v>2020</v>
      </c>
      <c r="C11" s="232">
        <v>9</v>
      </c>
      <c r="D11" s="232">
        <v>37</v>
      </c>
      <c r="E11" s="242">
        <v>44081</v>
      </c>
      <c r="F11" s="239">
        <v>17812</v>
      </c>
      <c r="G11" s="238">
        <v>7.4</v>
      </c>
      <c r="H11" s="237">
        <v>11.4</v>
      </c>
      <c r="I11" s="243">
        <v>2</v>
      </c>
      <c r="J11" s="232">
        <v>475.74</v>
      </c>
      <c r="K11" s="234">
        <v>400</v>
      </c>
      <c r="L11" s="232">
        <v>24</v>
      </c>
      <c r="M11" s="232">
        <v>0.8</v>
      </c>
      <c r="N11" s="233">
        <v>10</v>
      </c>
      <c r="O11" s="232" t="s">
        <v>9</v>
      </c>
      <c r="P11" s="233">
        <v>50</v>
      </c>
      <c r="Q11" s="232" t="s">
        <v>10</v>
      </c>
      <c r="R11" s="232" t="s">
        <v>0</v>
      </c>
      <c r="S11" s="231" t="s">
        <v>11</v>
      </c>
    </row>
    <row r="12" spans="1:19" x14ac:dyDescent="0.2">
      <c r="A12" s="241" t="s">
        <v>106</v>
      </c>
      <c r="B12" s="232">
        <v>2020</v>
      </c>
      <c r="C12" s="232">
        <v>10</v>
      </c>
      <c r="D12" s="232">
        <v>41</v>
      </c>
      <c r="E12" s="242">
        <v>44109</v>
      </c>
      <c r="F12" s="239">
        <v>17793</v>
      </c>
      <c r="G12" s="238">
        <v>7.6</v>
      </c>
      <c r="H12" s="237">
        <v>11.4</v>
      </c>
      <c r="I12" s="243" t="s">
        <v>10</v>
      </c>
      <c r="J12" s="232">
        <v>255.29</v>
      </c>
      <c r="K12" s="234">
        <v>400</v>
      </c>
      <c r="L12" s="232">
        <v>20</v>
      </c>
      <c r="M12" s="232">
        <v>1.28</v>
      </c>
      <c r="N12" s="233">
        <v>10</v>
      </c>
      <c r="O12" s="232">
        <v>5.2</v>
      </c>
      <c r="P12" s="233">
        <v>50</v>
      </c>
      <c r="Q12" s="232" t="s">
        <v>10</v>
      </c>
      <c r="R12" s="232">
        <v>22</v>
      </c>
      <c r="S12" s="231" t="s">
        <v>11</v>
      </c>
    </row>
    <row r="13" spans="1:19" x14ac:dyDescent="0.2">
      <c r="A13" s="241" t="s">
        <v>105</v>
      </c>
      <c r="B13" s="232">
        <v>2020</v>
      </c>
      <c r="C13" s="232">
        <v>11</v>
      </c>
      <c r="D13" s="232">
        <v>45</v>
      </c>
      <c r="E13" s="242">
        <v>44137</v>
      </c>
      <c r="F13" s="239">
        <v>13984</v>
      </c>
      <c r="G13" s="238">
        <v>7.7</v>
      </c>
      <c r="H13" s="237">
        <v>11.8</v>
      </c>
      <c r="I13" s="236">
        <v>3</v>
      </c>
      <c r="J13" s="232">
        <v>565.24</v>
      </c>
      <c r="K13" s="234">
        <v>400</v>
      </c>
      <c r="L13" s="232">
        <v>16</v>
      </c>
      <c r="M13" s="232">
        <v>2.31</v>
      </c>
      <c r="N13" s="233">
        <v>10</v>
      </c>
      <c r="O13" s="232">
        <v>5.51</v>
      </c>
      <c r="P13" s="233">
        <v>50</v>
      </c>
      <c r="Q13" s="232" t="s">
        <v>10</v>
      </c>
      <c r="R13" s="232">
        <v>13.2</v>
      </c>
      <c r="S13" s="231" t="s">
        <v>11</v>
      </c>
    </row>
    <row r="14" spans="1:19" x14ac:dyDescent="0.2">
      <c r="A14" s="241" t="s">
        <v>104</v>
      </c>
      <c r="B14" s="232">
        <v>2020</v>
      </c>
      <c r="C14" s="232">
        <v>12</v>
      </c>
      <c r="D14" s="232">
        <v>52</v>
      </c>
      <c r="E14" s="242">
        <v>44186</v>
      </c>
      <c r="F14" s="239">
        <v>7540</v>
      </c>
      <c r="G14" s="238">
        <v>7.6</v>
      </c>
      <c r="H14" s="237">
        <v>13.1</v>
      </c>
      <c r="I14" s="236">
        <v>4</v>
      </c>
      <c r="J14" s="232">
        <v>134.18</v>
      </c>
      <c r="K14" s="234">
        <v>400</v>
      </c>
      <c r="L14" s="232" t="s">
        <v>0</v>
      </c>
      <c r="M14" s="232">
        <v>0.77500000000000002</v>
      </c>
      <c r="N14" s="233">
        <v>10</v>
      </c>
      <c r="O14" s="232">
        <v>1.1100000000000001</v>
      </c>
      <c r="P14" s="233">
        <v>50</v>
      </c>
      <c r="Q14" s="232" t="s">
        <v>10</v>
      </c>
      <c r="R14" s="232" t="s">
        <v>0</v>
      </c>
      <c r="S14" s="231" t="s">
        <v>11</v>
      </c>
    </row>
    <row r="15" spans="1:19" x14ac:dyDescent="0.2">
      <c r="A15" s="241"/>
      <c r="B15" s="232"/>
      <c r="C15" s="232"/>
      <c r="D15" s="232"/>
      <c r="E15" s="240"/>
      <c r="F15" s="239"/>
      <c r="G15" s="238"/>
      <c r="H15" s="237"/>
      <c r="I15" s="236"/>
      <c r="J15" s="235"/>
      <c r="K15" s="234"/>
      <c r="L15" s="232"/>
      <c r="M15" s="232"/>
      <c r="N15" s="233"/>
      <c r="O15" s="232"/>
      <c r="P15" s="233"/>
      <c r="Q15" s="232"/>
      <c r="R15" s="232"/>
      <c r="S15" s="231"/>
    </row>
    <row r="16" spans="1:19" x14ac:dyDescent="0.2">
      <c r="A16" s="241"/>
      <c r="B16" s="232"/>
      <c r="C16" s="232"/>
      <c r="D16" s="232"/>
      <c r="E16" s="240"/>
      <c r="F16" s="239"/>
      <c r="G16" s="238"/>
      <c r="H16" s="237"/>
      <c r="I16" s="236"/>
      <c r="J16" s="235"/>
      <c r="K16" s="234"/>
      <c r="L16" s="232"/>
      <c r="M16" s="232"/>
      <c r="N16" s="233"/>
      <c r="O16" s="232"/>
      <c r="P16" s="233"/>
      <c r="Q16" s="232"/>
      <c r="R16" s="232"/>
      <c r="S16" s="231"/>
    </row>
    <row r="17" spans="1:19" x14ac:dyDescent="0.2">
      <c r="A17" s="241"/>
      <c r="B17" s="232"/>
      <c r="C17" s="232"/>
      <c r="D17" s="232"/>
      <c r="E17" s="240"/>
      <c r="F17" s="239"/>
      <c r="G17" s="238"/>
      <c r="H17" s="237"/>
      <c r="I17" s="236"/>
      <c r="J17" s="235"/>
      <c r="K17" s="234"/>
      <c r="L17" s="232"/>
      <c r="M17" s="232"/>
      <c r="N17" s="233"/>
      <c r="O17" s="232"/>
      <c r="P17" s="233"/>
      <c r="Q17" s="232"/>
      <c r="R17" s="232"/>
      <c r="S17" s="231"/>
    </row>
    <row r="18" spans="1:19" x14ac:dyDescent="0.2">
      <c r="A18" s="241"/>
      <c r="B18" s="232"/>
      <c r="C18" s="232"/>
      <c r="D18" s="232"/>
      <c r="E18" s="240"/>
      <c r="F18" s="239"/>
      <c r="G18" s="238"/>
      <c r="H18" s="237"/>
      <c r="I18" s="236"/>
      <c r="J18" s="235"/>
      <c r="K18" s="234"/>
      <c r="L18" s="232"/>
      <c r="M18" s="232"/>
      <c r="N18" s="233"/>
      <c r="O18" s="232"/>
      <c r="P18" s="233"/>
      <c r="Q18" s="232"/>
      <c r="R18" s="232"/>
      <c r="S18" s="231"/>
    </row>
    <row r="19" spans="1:19" x14ac:dyDescent="0.2">
      <c r="A19" s="241"/>
      <c r="B19" s="232"/>
      <c r="C19" s="232"/>
      <c r="D19" s="232"/>
      <c r="E19" s="240"/>
      <c r="F19" s="239"/>
      <c r="G19" s="238"/>
      <c r="H19" s="237"/>
      <c r="I19" s="236"/>
      <c r="J19" s="235"/>
      <c r="K19" s="234"/>
      <c r="L19" s="232"/>
      <c r="M19" s="232"/>
      <c r="N19" s="233"/>
      <c r="O19" s="232"/>
      <c r="P19" s="233"/>
      <c r="Q19" s="232"/>
      <c r="R19" s="232"/>
      <c r="S19" s="231"/>
    </row>
    <row r="20" spans="1:19" x14ac:dyDescent="0.2">
      <c r="A20" s="241"/>
      <c r="B20" s="232"/>
      <c r="C20" s="232"/>
      <c r="D20" s="232"/>
      <c r="E20" s="240"/>
      <c r="F20" s="239"/>
      <c r="G20" s="238"/>
      <c r="H20" s="237"/>
      <c r="I20" s="236"/>
      <c r="J20" s="235"/>
      <c r="K20" s="234"/>
      <c r="L20" s="232"/>
      <c r="M20" s="232"/>
      <c r="N20" s="233"/>
      <c r="O20" s="232"/>
      <c r="P20" s="233"/>
      <c r="Q20" s="232"/>
      <c r="R20" s="232"/>
      <c r="S20" s="231"/>
    </row>
  </sheetData>
  <mergeCells count="1">
    <mergeCell ref="F1:S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D2C8-FE51-4FF5-92DB-21461AE6B41D}">
  <dimension ref="B3:E40"/>
  <sheetViews>
    <sheetView workbookViewId="0">
      <selection activeCell="D18" sqref="D18"/>
    </sheetView>
  </sheetViews>
  <sheetFormatPr baseColWidth="10" defaultRowHeight="15" x14ac:dyDescent="0.25"/>
  <cols>
    <col min="1" max="1" width="3.7109375" style="255" customWidth="1"/>
    <col min="2" max="2" width="11.42578125" style="256"/>
    <col min="3" max="3" width="13.85546875" style="255" customWidth="1"/>
    <col min="4" max="4" width="11.42578125" style="257"/>
    <col min="5" max="5" width="13.5703125" style="256" customWidth="1"/>
    <col min="6" max="16384" width="11.42578125" style="255"/>
  </cols>
  <sheetData>
    <row r="3" spans="2:5" ht="15.75" thickBot="1" x14ac:dyDescent="0.3">
      <c r="B3" s="257" t="s">
        <v>103</v>
      </c>
      <c r="C3" s="257" t="s">
        <v>131</v>
      </c>
      <c r="D3" s="257" t="s">
        <v>103</v>
      </c>
      <c r="E3" s="256" t="s">
        <v>130</v>
      </c>
    </row>
    <row r="4" spans="2:5" x14ac:dyDescent="0.25">
      <c r="B4" s="274">
        <v>43843</v>
      </c>
      <c r="C4" s="273" t="s">
        <v>59</v>
      </c>
      <c r="D4" s="272">
        <v>43843</v>
      </c>
      <c r="E4" s="271">
        <v>10</v>
      </c>
    </row>
    <row r="5" spans="2:5" x14ac:dyDescent="0.25">
      <c r="B5" s="268">
        <v>43864</v>
      </c>
      <c r="C5" s="267" t="s">
        <v>59</v>
      </c>
      <c r="D5" s="266">
        <v>43864</v>
      </c>
      <c r="E5" s="262">
        <v>10</v>
      </c>
    </row>
    <row r="6" spans="2:5" x14ac:dyDescent="0.25">
      <c r="B6" s="268">
        <v>43892</v>
      </c>
      <c r="C6" s="267" t="s">
        <v>59</v>
      </c>
      <c r="D6" s="266">
        <v>43892</v>
      </c>
      <c r="E6" s="262">
        <v>10</v>
      </c>
    </row>
    <row r="7" spans="2:5" x14ac:dyDescent="0.25">
      <c r="B7" s="270">
        <v>43927</v>
      </c>
      <c r="C7" s="267" t="s">
        <v>59</v>
      </c>
      <c r="D7" s="269">
        <v>43927</v>
      </c>
      <c r="E7" s="262">
        <v>10</v>
      </c>
    </row>
    <row r="8" spans="2:5" x14ac:dyDescent="0.25">
      <c r="B8" s="268">
        <v>43955</v>
      </c>
      <c r="C8" s="267" t="s">
        <v>66</v>
      </c>
      <c r="D8" s="266">
        <v>43955</v>
      </c>
      <c r="E8" s="262">
        <v>35.5</v>
      </c>
    </row>
    <row r="9" spans="2:5" x14ac:dyDescent="0.25">
      <c r="B9" s="268">
        <v>43983</v>
      </c>
      <c r="C9" s="267" t="s">
        <v>65</v>
      </c>
      <c r="D9" s="266">
        <v>43983</v>
      </c>
      <c r="E9" s="262">
        <v>12</v>
      </c>
    </row>
    <row r="10" spans="2:5" x14ac:dyDescent="0.25">
      <c r="B10" s="268">
        <v>44018</v>
      </c>
      <c r="C10" s="267" t="s">
        <v>59</v>
      </c>
      <c r="D10" s="266">
        <v>44018</v>
      </c>
      <c r="E10" s="262">
        <v>10</v>
      </c>
    </row>
    <row r="11" spans="2:5" x14ac:dyDescent="0.25">
      <c r="B11" s="268">
        <v>44046</v>
      </c>
      <c r="C11" s="267" t="s">
        <v>59</v>
      </c>
      <c r="D11" s="266">
        <v>44046</v>
      </c>
      <c r="E11" s="262">
        <v>10</v>
      </c>
    </row>
    <row r="12" spans="2:5" x14ac:dyDescent="0.25">
      <c r="B12" s="268">
        <v>44081</v>
      </c>
      <c r="C12" s="267" t="s">
        <v>59</v>
      </c>
      <c r="D12" s="266">
        <v>44081</v>
      </c>
      <c r="E12" s="262">
        <v>10</v>
      </c>
    </row>
    <row r="13" spans="2:5" x14ac:dyDescent="0.25">
      <c r="B13" s="268">
        <v>44109</v>
      </c>
      <c r="C13" s="267" t="s">
        <v>64</v>
      </c>
      <c r="D13" s="266">
        <v>44109</v>
      </c>
      <c r="E13" s="262">
        <v>22</v>
      </c>
    </row>
    <row r="14" spans="2:5" x14ac:dyDescent="0.25">
      <c r="B14" s="265">
        <v>44137</v>
      </c>
      <c r="C14" s="264" t="s">
        <v>63</v>
      </c>
      <c r="D14" s="263">
        <v>44137</v>
      </c>
      <c r="E14" s="262">
        <v>13.2</v>
      </c>
    </row>
    <row r="15" spans="2:5" ht="15.75" thickBot="1" x14ac:dyDescent="0.3">
      <c r="B15" s="261">
        <v>44186</v>
      </c>
      <c r="C15" s="260" t="s">
        <v>59</v>
      </c>
      <c r="D15" s="259">
        <v>44186</v>
      </c>
      <c r="E15" s="258">
        <v>10</v>
      </c>
    </row>
    <row r="16" spans="2:5" x14ac:dyDescent="0.25">
      <c r="B16" s="255"/>
      <c r="D16" s="255"/>
      <c r="E16" s="255"/>
    </row>
    <row r="17" spans="2:5" x14ac:dyDescent="0.25">
      <c r="B17" s="255"/>
      <c r="D17" s="255"/>
      <c r="E17" s="255"/>
    </row>
    <row r="18" spans="2:5" x14ac:dyDescent="0.25">
      <c r="B18" s="255"/>
      <c r="D18" s="255"/>
      <c r="E18" s="255"/>
    </row>
    <row r="19" spans="2:5" x14ac:dyDescent="0.25">
      <c r="B19" s="255"/>
      <c r="D19" s="255"/>
      <c r="E19" s="255"/>
    </row>
    <row r="20" spans="2:5" x14ac:dyDescent="0.25">
      <c r="B20" s="255"/>
      <c r="D20" s="255"/>
      <c r="E20" s="255"/>
    </row>
    <row r="21" spans="2:5" x14ac:dyDescent="0.25">
      <c r="B21" s="255"/>
      <c r="D21" s="255"/>
      <c r="E21" s="255"/>
    </row>
    <row r="22" spans="2:5" x14ac:dyDescent="0.25">
      <c r="B22" s="255"/>
      <c r="D22" s="255"/>
      <c r="E22" s="255"/>
    </row>
    <row r="23" spans="2:5" x14ac:dyDescent="0.25">
      <c r="B23" s="255"/>
      <c r="D23" s="255"/>
      <c r="E23" s="255"/>
    </row>
    <row r="24" spans="2:5" x14ac:dyDescent="0.25">
      <c r="B24" s="255"/>
      <c r="D24" s="255"/>
      <c r="E24" s="255"/>
    </row>
    <row r="25" spans="2:5" x14ac:dyDescent="0.25">
      <c r="B25" s="255"/>
      <c r="D25" s="255"/>
      <c r="E25" s="255"/>
    </row>
    <row r="26" spans="2:5" x14ac:dyDescent="0.25">
      <c r="B26" s="255"/>
      <c r="D26" s="255"/>
      <c r="E26" s="255"/>
    </row>
    <row r="27" spans="2:5" x14ac:dyDescent="0.25">
      <c r="B27" s="255"/>
      <c r="D27" s="255"/>
      <c r="E27" s="255"/>
    </row>
    <row r="29" spans="2:5" x14ac:dyDescent="0.25">
      <c r="B29" s="255"/>
      <c r="D29" s="255"/>
      <c r="E29" s="255"/>
    </row>
    <row r="30" spans="2:5" x14ac:dyDescent="0.25">
      <c r="B30" s="255"/>
      <c r="D30" s="255"/>
      <c r="E30" s="255"/>
    </row>
    <row r="31" spans="2:5" x14ac:dyDescent="0.25">
      <c r="B31" s="255"/>
      <c r="D31" s="255"/>
      <c r="E31" s="255"/>
    </row>
    <row r="32" spans="2:5" x14ac:dyDescent="0.25">
      <c r="B32" s="255"/>
      <c r="D32" s="255"/>
      <c r="E32" s="255"/>
    </row>
    <row r="33" s="255" customFormat="1" x14ac:dyDescent="0.25"/>
    <row r="34" s="255" customFormat="1" x14ac:dyDescent="0.25"/>
    <row r="35" s="255" customFormat="1" x14ac:dyDescent="0.25"/>
    <row r="36" s="255" customFormat="1" x14ac:dyDescent="0.25"/>
    <row r="37" s="255" customFormat="1" x14ac:dyDescent="0.25"/>
    <row r="38" s="255" customFormat="1" x14ac:dyDescent="0.25"/>
    <row r="39" s="255" customFormat="1" x14ac:dyDescent="0.25"/>
    <row r="40" s="255" customFormat="1" x14ac:dyDescent="0.25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DF38A-2AED-459D-80F7-7BBA515BD1C3}">
  <dimension ref="A1:C19"/>
  <sheetViews>
    <sheetView zoomScale="77" zoomScaleNormal="77" workbookViewId="0">
      <selection activeCell="D18" sqref="D18"/>
    </sheetView>
  </sheetViews>
  <sheetFormatPr baseColWidth="10" defaultColWidth="11.42578125" defaultRowHeight="12.75" x14ac:dyDescent="0.2"/>
  <cols>
    <col min="1" max="1" width="11.7109375" bestFit="1" customWidth="1"/>
    <col min="2" max="2" width="30.28515625" bestFit="1" customWidth="1"/>
    <col min="3" max="3" width="29.28515625" bestFit="1" customWidth="1"/>
    <col min="4" max="5" width="15.28515625" bestFit="1" customWidth="1"/>
    <col min="6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284" t="s">
        <v>128</v>
      </c>
      <c r="B1" s="283" t="s">
        <v>137</v>
      </c>
    </row>
    <row r="2" spans="1:3" x14ac:dyDescent="0.2">
      <c r="A2" s="284" t="s">
        <v>127</v>
      </c>
      <c r="B2" s="283" t="s">
        <v>137</v>
      </c>
    </row>
    <row r="4" spans="1:3" x14ac:dyDescent="0.2">
      <c r="A4" s="280"/>
      <c r="B4" s="281" t="s">
        <v>136</v>
      </c>
      <c r="C4" s="282"/>
    </row>
    <row r="5" spans="1:3" x14ac:dyDescent="0.2">
      <c r="A5" s="281" t="s">
        <v>126</v>
      </c>
      <c r="B5" s="280" t="s">
        <v>135</v>
      </c>
      <c r="C5" s="279" t="s">
        <v>134</v>
      </c>
    </row>
    <row r="6" spans="1:3" x14ac:dyDescent="0.2">
      <c r="A6" s="280">
        <v>3</v>
      </c>
      <c r="B6" s="280">
        <v>0</v>
      </c>
      <c r="C6" s="279">
        <v>50</v>
      </c>
    </row>
    <row r="7" spans="1:3" x14ac:dyDescent="0.2">
      <c r="A7" s="278">
        <v>6</v>
      </c>
      <c r="B7" s="278">
        <v>7.29</v>
      </c>
      <c r="C7" s="277">
        <v>50</v>
      </c>
    </row>
    <row r="8" spans="1:3" x14ac:dyDescent="0.2">
      <c r="A8" s="278">
        <v>10</v>
      </c>
      <c r="B8" s="278">
        <v>0</v>
      </c>
      <c r="C8" s="277">
        <v>50</v>
      </c>
    </row>
    <row r="9" spans="1:3" x14ac:dyDescent="0.2">
      <c r="A9" s="278">
        <v>15</v>
      </c>
      <c r="B9" s="278">
        <v>0</v>
      </c>
      <c r="C9" s="277">
        <v>50</v>
      </c>
    </row>
    <row r="10" spans="1:3" x14ac:dyDescent="0.2">
      <c r="A10" s="278">
        <v>19</v>
      </c>
      <c r="B10" s="278">
        <v>0</v>
      </c>
      <c r="C10" s="277">
        <v>50</v>
      </c>
    </row>
    <row r="11" spans="1:3" x14ac:dyDescent="0.2">
      <c r="A11" s="278">
        <v>23</v>
      </c>
      <c r="B11" s="278">
        <v>0</v>
      </c>
      <c r="C11" s="277">
        <v>50</v>
      </c>
    </row>
    <row r="12" spans="1:3" x14ac:dyDescent="0.2">
      <c r="A12" s="278">
        <v>28</v>
      </c>
      <c r="B12" s="278">
        <v>8.8000000000000007</v>
      </c>
      <c r="C12" s="277">
        <v>50</v>
      </c>
    </row>
    <row r="13" spans="1:3" x14ac:dyDescent="0.2">
      <c r="A13" s="278">
        <v>32</v>
      </c>
      <c r="B13" s="278">
        <v>0</v>
      </c>
      <c r="C13" s="277">
        <v>50</v>
      </c>
    </row>
    <row r="14" spans="1:3" x14ac:dyDescent="0.2">
      <c r="A14" s="278">
        <v>37</v>
      </c>
      <c r="B14" s="278">
        <v>0</v>
      </c>
      <c r="C14" s="277">
        <v>50</v>
      </c>
    </row>
    <row r="15" spans="1:3" x14ac:dyDescent="0.2">
      <c r="A15" s="278">
        <v>41</v>
      </c>
      <c r="B15" s="278">
        <v>5.2</v>
      </c>
      <c r="C15" s="277">
        <v>50</v>
      </c>
    </row>
    <row r="16" spans="1:3" x14ac:dyDescent="0.2">
      <c r="A16" s="278">
        <v>45</v>
      </c>
      <c r="B16" s="278">
        <v>5.51</v>
      </c>
      <c r="C16" s="277">
        <v>50</v>
      </c>
    </row>
    <row r="17" spans="1:3" x14ac:dyDescent="0.2">
      <c r="A17" s="278">
        <v>52</v>
      </c>
      <c r="B17" s="278">
        <v>1.1100000000000001</v>
      </c>
      <c r="C17" s="277">
        <v>50</v>
      </c>
    </row>
    <row r="18" spans="1:3" x14ac:dyDescent="0.2">
      <c r="A18" s="278" t="s">
        <v>133</v>
      </c>
      <c r="B18" s="278"/>
      <c r="C18" s="277"/>
    </row>
    <row r="19" spans="1:3" x14ac:dyDescent="0.2">
      <c r="A19" s="276" t="s">
        <v>132</v>
      </c>
      <c r="B19" s="276">
        <v>27.909999999999997</v>
      </c>
      <c r="C19" s="275">
        <v>600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5F85-70A8-4028-98E4-F89E3F4FD439}">
  <dimension ref="A1:C19"/>
  <sheetViews>
    <sheetView zoomScale="77" zoomScaleNormal="77" workbookViewId="0">
      <selection activeCell="D18" sqref="D18"/>
    </sheetView>
  </sheetViews>
  <sheetFormatPr baseColWidth="10" defaultColWidth="11.42578125" defaultRowHeight="12.75" x14ac:dyDescent="0.2"/>
  <cols>
    <col min="1" max="1" width="11.7109375" bestFit="1" customWidth="1"/>
    <col min="2" max="2" width="20.140625" bestFit="1" customWidth="1"/>
    <col min="3" max="3" width="15.28515625" bestFit="1" customWidth="1"/>
    <col min="4" max="4" width="15" bestFit="1" customWidth="1"/>
    <col min="5" max="5" width="24.140625" bestFit="1" customWidth="1"/>
    <col min="6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284" t="s">
        <v>128</v>
      </c>
      <c r="B1" s="283" t="s">
        <v>137</v>
      </c>
    </row>
    <row r="2" spans="1:3" x14ac:dyDescent="0.2">
      <c r="A2" s="284" t="s">
        <v>127</v>
      </c>
      <c r="B2" s="283" t="s">
        <v>137</v>
      </c>
    </row>
    <row r="4" spans="1:3" x14ac:dyDescent="0.2">
      <c r="A4" s="280"/>
      <c r="B4" s="281" t="s">
        <v>136</v>
      </c>
      <c r="C4" s="282"/>
    </row>
    <row r="5" spans="1:3" x14ac:dyDescent="0.2">
      <c r="A5" s="281" t="s">
        <v>126</v>
      </c>
      <c r="B5" s="280" t="s">
        <v>139</v>
      </c>
      <c r="C5" s="279" t="s">
        <v>138</v>
      </c>
    </row>
    <row r="6" spans="1:3" x14ac:dyDescent="0.2">
      <c r="A6" s="280">
        <v>3</v>
      </c>
      <c r="B6" s="280">
        <v>10</v>
      </c>
      <c r="C6" s="279">
        <v>1.1000000000000001</v>
      </c>
    </row>
    <row r="7" spans="1:3" x14ac:dyDescent="0.2">
      <c r="A7" s="278">
        <v>6</v>
      </c>
      <c r="B7" s="278">
        <v>10</v>
      </c>
      <c r="C7" s="277">
        <v>0.91</v>
      </c>
    </row>
    <row r="8" spans="1:3" x14ac:dyDescent="0.2">
      <c r="A8" s="278">
        <v>10</v>
      </c>
      <c r="B8" s="278">
        <v>10</v>
      </c>
      <c r="C8" s="277">
        <v>5</v>
      </c>
    </row>
    <row r="9" spans="1:3" x14ac:dyDescent="0.2">
      <c r="A9" s="278">
        <v>15</v>
      </c>
      <c r="B9" s="278">
        <v>10</v>
      </c>
      <c r="C9" s="277">
        <v>1.38</v>
      </c>
    </row>
    <row r="10" spans="1:3" x14ac:dyDescent="0.2">
      <c r="A10" s="278">
        <v>19</v>
      </c>
      <c r="B10" s="278">
        <v>10</v>
      </c>
      <c r="C10" s="277">
        <v>1.37</v>
      </c>
    </row>
    <row r="11" spans="1:3" x14ac:dyDescent="0.2">
      <c r="A11" s="278">
        <v>23</v>
      </c>
      <c r="B11" s="278">
        <v>10</v>
      </c>
      <c r="C11" s="277">
        <v>1.42</v>
      </c>
    </row>
    <row r="12" spans="1:3" x14ac:dyDescent="0.2">
      <c r="A12" s="278">
        <v>28</v>
      </c>
      <c r="B12" s="278">
        <v>10</v>
      </c>
      <c r="C12" s="277">
        <v>1</v>
      </c>
    </row>
    <row r="13" spans="1:3" x14ac:dyDescent="0.2">
      <c r="A13" s="278">
        <v>32</v>
      </c>
      <c r="B13" s="278">
        <v>10</v>
      </c>
      <c r="C13" s="277">
        <v>1</v>
      </c>
    </row>
    <row r="14" spans="1:3" x14ac:dyDescent="0.2">
      <c r="A14" s="278">
        <v>37</v>
      </c>
      <c r="B14" s="278">
        <v>10</v>
      </c>
      <c r="C14" s="277">
        <v>0.8</v>
      </c>
    </row>
    <row r="15" spans="1:3" x14ac:dyDescent="0.2">
      <c r="A15" s="278">
        <v>41</v>
      </c>
      <c r="B15" s="278">
        <v>10</v>
      </c>
      <c r="C15" s="277">
        <v>1.28</v>
      </c>
    </row>
    <row r="16" spans="1:3" x14ac:dyDescent="0.2">
      <c r="A16" s="278">
        <v>45</v>
      </c>
      <c r="B16" s="278">
        <v>10</v>
      </c>
      <c r="C16" s="277">
        <v>2.31</v>
      </c>
    </row>
    <row r="17" spans="1:3" x14ac:dyDescent="0.2">
      <c r="A17" s="278">
        <v>52</v>
      </c>
      <c r="B17" s="278">
        <v>10</v>
      </c>
      <c r="C17" s="277">
        <v>0.77500000000000002</v>
      </c>
    </row>
    <row r="18" spans="1:3" x14ac:dyDescent="0.2">
      <c r="A18" s="278" t="s">
        <v>133</v>
      </c>
      <c r="B18" s="278"/>
      <c r="C18" s="277"/>
    </row>
    <row r="19" spans="1:3" x14ac:dyDescent="0.2">
      <c r="A19" s="276" t="s">
        <v>132</v>
      </c>
      <c r="B19" s="276">
        <v>120</v>
      </c>
      <c r="C19" s="275">
        <v>18.344999999999999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A3804-5E4E-459F-BFB3-580079CBD7C7}">
  <dimension ref="A1:C19"/>
  <sheetViews>
    <sheetView zoomScale="77" zoomScaleNormal="77" workbookViewId="0">
      <selection activeCell="D37" sqref="D37"/>
    </sheetView>
  </sheetViews>
  <sheetFormatPr baseColWidth="10" defaultColWidth="11.42578125" defaultRowHeight="12.75" x14ac:dyDescent="0.2"/>
  <cols>
    <col min="1" max="1" width="11.7109375" bestFit="1" customWidth="1"/>
    <col min="2" max="2" width="17.140625" bestFit="1" customWidth="1"/>
    <col min="3" max="3" width="17" bestFit="1" customWidth="1"/>
    <col min="4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284" t="s">
        <v>128</v>
      </c>
      <c r="B1" s="283" t="s">
        <v>137</v>
      </c>
    </row>
    <row r="2" spans="1:3" x14ac:dyDescent="0.2">
      <c r="A2" s="284" t="s">
        <v>127</v>
      </c>
      <c r="B2" s="283" t="s">
        <v>137</v>
      </c>
    </row>
    <row r="4" spans="1:3" x14ac:dyDescent="0.2">
      <c r="A4" s="280"/>
      <c r="B4" s="281" t="s">
        <v>136</v>
      </c>
      <c r="C4" s="282"/>
    </row>
    <row r="5" spans="1:3" x14ac:dyDescent="0.2">
      <c r="A5" s="281" t="s">
        <v>126</v>
      </c>
      <c r="B5" s="280" t="s">
        <v>141</v>
      </c>
      <c r="C5" s="279" t="s">
        <v>140</v>
      </c>
    </row>
    <row r="6" spans="1:3" x14ac:dyDescent="0.2">
      <c r="A6" s="280">
        <v>3</v>
      </c>
      <c r="B6" s="280">
        <v>196.2</v>
      </c>
      <c r="C6" s="279">
        <v>400</v>
      </c>
    </row>
    <row r="7" spans="1:3" x14ac:dyDescent="0.2">
      <c r="A7" s="278">
        <v>6</v>
      </c>
      <c r="B7" s="278">
        <v>301.10000000000002</v>
      </c>
      <c r="C7" s="277">
        <v>400</v>
      </c>
    </row>
    <row r="8" spans="1:3" x14ac:dyDescent="0.2">
      <c r="A8" s="278">
        <v>10</v>
      </c>
      <c r="B8" s="278">
        <v>338.1</v>
      </c>
      <c r="C8" s="277">
        <v>400</v>
      </c>
    </row>
    <row r="9" spans="1:3" x14ac:dyDescent="0.2">
      <c r="A9" s="278">
        <v>15</v>
      </c>
      <c r="B9" s="278">
        <v>314.7</v>
      </c>
      <c r="C9" s="277">
        <v>400</v>
      </c>
    </row>
    <row r="10" spans="1:3" x14ac:dyDescent="0.2">
      <c r="A10" s="278">
        <v>19</v>
      </c>
      <c r="B10" s="278">
        <v>247.53</v>
      </c>
      <c r="C10" s="277">
        <v>400</v>
      </c>
    </row>
    <row r="11" spans="1:3" x14ac:dyDescent="0.2">
      <c r="A11" s="278">
        <v>23</v>
      </c>
      <c r="B11" s="278">
        <v>192.4</v>
      </c>
      <c r="C11" s="277">
        <v>400</v>
      </c>
    </row>
    <row r="12" spans="1:3" x14ac:dyDescent="0.2">
      <c r="A12" s="278">
        <v>28</v>
      </c>
      <c r="B12" s="278">
        <v>310.37</v>
      </c>
      <c r="C12" s="277">
        <v>400</v>
      </c>
    </row>
    <row r="13" spans="1:3" x14ac:dyDescent="0.2">
      <c r="A13" s="278">
        <v>32</v>
      </c>
      <c r="B13" s="278">
        <v>210.91</v>
      </c>
      <c r="C13" s="277">
        <v>400</v>
      </c>
    </row>
    <row r="14" spans="1:3" x14ac:dyDescent="0.2">
      <c r="A14" s="278">
        <v>37</v>
      </c>
      <c r="B14" s="278">
        <v>475.74</v>
      </c>
      <c r="C14" s="277">
        <v>400</v>
      </c>
    </row>
    <row r="15" spans="1:3" x14ac:dyDescent="0.2">
      <c r="A15" s="278">
        <v>41</v>
      </c>
      <c r="B15" s="278">
        <v>255.29</v>
      </c>
      <c r="C15" s="277">
        <v>400</v>
      </c>
    </row>
    <row r="16" spans="1:3" x14ac:dyDescent="0.2">
      <c r="A16" s="278">
        <v>45</v>
      </c>
      <c r="B16" s="278">
        <v>565.24</v>
      </c>
      <c r="C16" s="277">
        <v>400</v>
      </c>
    </row>
    <row r="17" spans="1:3" x14ac:dyDescent="0.2">
      <c r="A17" s="278">
        <v>52</v>
      </c>
      <c r="B17" s="278">
        <v>134.18</v>
      </c>
      <c r="C17" s="277">
        <v>400</v>
      </c>
    </row>
    <row r="18" spans="1:3" x14ac:dyDescent="0.2">
      <c r="A18" s="278" t="s">
        <v>133</v>
      </c>
      <c r="B18" s="278"/>
      <c r="C18" s="277"/>
    </row>
    <row r="19" spans="1:3" x14ac:dyDescent="0.2">
      <c r="A19" s="276" t="s">
        <v>132</v>
      </c>
      <c r="B19" s="276">
        <v>3541.7599999999998</v>
      </c>
      <c r="C19" s="275">
        <v>4800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B63"/>
  <sheetViews>
    <sheetView topLeftCell="A8" zoomScale="75" workbookViewId="0">
      <selection activeCell="D37" sqref="D37"/>
    </sheetView>
  </sheetViews>
  <sheetFormatPr baseColWidth="10" defaultColWidth="11.42578125" defaultRowHeight="12.75" x14ac:dyDescent="0.2"/>
  <cols>
    <col min="1" max="1" width="1.42578125" style="3" customWidth="1"/>
    <col min="2" max="2" width="16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86"/>
      <c r="G4" s="86"/>
      <c r="H4" s="85"/>
      <c r="I4" s="85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86"/>
      <c r="G5" s="86"/>
      <c r="H5" s="85"/>
      <c r="I5" s="85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86"/>
      <c r="G6" s="86"/>
      <c r="H6" s="85"/>
      <c r="I6" s="85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86"/>
      <c r="G7" s="86"/>
      <c r="H7" s="85"/>
      <c r="I7" s="85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86"/>
      <c r="G8" s="86"/>
      <c r="H8" s="85"/>
      <c r="I8" s="85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86"/>
      <c r="G9" s="86"/>
      <c r="H9" s="85"/>
      <c r="I9" s="85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86"/>
      <c r="G10" s="86"/>
      <c r="H10" s="85"/>
      <c r="I10" s="85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86"/>
      <c r="G11" s="86"/>
      <c r="H11" s="85"/>
      <c r="I11" s="85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86"/>
      <c r="G12" s="86"/>
      <c r="H12" s="85"/>
      <c r="I12" s="85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86"/>
      <c r="G13" s="86"/>
      <c r="H13" s="85"/>
      <c r="I13" s="85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86"/>
      <c r="G14" s="86"/>
      <c r="H14" s="85"/>
      <c r="I14" s="85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86"/>
      <c r="G15" s="86"/>
      <c r="H15" s="85"/>
      <c r="I15" s="8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86"/>
      <c r="G16" s="86"/>
      <c r="H16" s="85"/>
      <c r="I16" s="85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86"/>
      <c r="G17" s="86"/>
      <c r="H17" s="85"/>
      <c r="I17" s="85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51"/>
      <c r="C18" s="51"/>
      <c r="D18" s="51"/>
      <c r="E18" s="51"/>
      <c r="F18" s="86"/>
      <c r="G18" s="86"/>
      <c r="H18" s="85"/>
      <c r="I18" s="85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86"/>
      <c r="G19" s="86"/>
      <c r="H19" s="1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51"/>
      <c r="O22" s="148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55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6" t="s">
        <v>33</v>
      </c>
      <c r="O23" s="149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43831</v>
      </c>
      <c r="C24" s="38">
        <v>1</v>
      </c>
      <c r="D24" s="50">
        <v>11578</v>
      </c>
      <c r="E24" s="47"/>
      <c r="F24" s="48"/>
      <c r="G24" s="50"/>
      <c r="H24" s="40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11425</v>
      </c>
      <c r="E25" s="26"/>
      <c r="F25" s="33"/>
      <c r="G25" s="50"/>
      <c r="H25" s="35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12698</v>
      </c>
      <c r="E26" s="26"/>
      <c r="F26" s="33"/>
      <c r="G26" s="50"/>
      <c r="H26" s="35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12478</v>
      </c>
      <c r="E27" s="26"/>
      <c r="F27" s="33"/>
      <c r="G27" s="50"/>
      <c r="H27" s="35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11458</v>
      </c>
      <c r="E28" s="26"/>
      <c r="F28" s="33"/>
      <c r="G28" s="92"/>
      <c r="H28" s="88"/>
      <c r="I28" s="35"/>
      <c r="J28" s="35"/>
      <c r="K28" s="35"/>
      <c r="L28" s="36"/>
      <c r="M28" s="35"/>
      <c r="N28" s="12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11236</v>
      </c>
      <c r="E29" s="26"/>
      <c r="F29" s="33"/>
      <c r="G29" s="50"/>
      <c r="H29" s="88"/>
      <c r="I29" s="35"/>
      <c r="J29" s="35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11478</v>
      </c>
      <c r="E30" s="26"/>
      <c r="F30" s="33"/>
      <c r="G30" s="50"/>
      <c r="H30" s="35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11578</v>
      </c>
      <c r="E31" s="43"/>
      <c r="F31" s="33"/>
      <c r="G31" s="50"/>
      <c r="H31" s="46"/>
      <c r="I31" s="46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12036</v>
      </c>
      <c r="E32" s="26"/>
      <c r="F32" s="44"/>
      <c r="G32" s="50"/>
      <c r="H32" s="35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12047</v>
      </c>
      <c r="E33" s="26"/>
      <c r="F33" s="33"/>
      <c r="G33" s="50"/>
      <c r="H33" s="35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11698</v>
      </c>
      <c r="E34" s="26"/>
      <c r="F34" s="33"/>
      <c r="G34" s="50"/>
      <c r="H34" s="35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11489</v>
      </c>
      <c r="E35" s="26"/>
      <c r="F35" s="33"/>
      <c r="G35" s="50"/>
      <c r="H35" s="35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 t="s">
        <v>34</v>
      </c>
      <c r="C36" s="39">
        <v>13</v>
      </c>
      <c r="D36" s="50">
        <v>11157.6</v>
      </c>
      <c r="E36" s="26">
        <v>7.7</v>
      </c>
      <c r="F36" s="33">
        <v>9.6</v>
      </c>
      <c r="G36" s="50">
        <v>8</v>
      </c>
      <c r="H36" s="35">
        <v>196.2</v>
      </c>
      <c r="I36" s="35" t="s">
        <v>0</v>
      </c>
      <c r="J36" s="35">
        <v>0.8</v>
      </c>
      <c r="K36" s="35" t="s">
        <v>9</v>
      </c>
      <c r="L36" s="36" t="s">
        <v>10</v>
      </c>
      <c r="M36" s="35" t="s">
        <v>0</v>
      </c>
      <c r="N36" s="123" t="s">
        <v>9</v>
      </c>
      <c r="O36" s="57" t="s">
        <v>11</v>
      </c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11245</v>
      </c>
      <c r="E37" s="26"/>
      <c r="F37" s="33"/>
      <c r="G37" s="50"/>
      <c r="H37" s="35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11787</v>
      </c>
      <c r="E38" s="26"/>
      <c r="F38" s="33"/>
      <c r="G38" s="50"/>
      <c r="H38" s="35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12078</v>
      </c>
      <c r="E39" s="26"/>
      <c r="F39" s="33"/>
      <c r="G39" s="50"/>
      <c r="H39" s="35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12069</v>
      </c>
      <c r="E40" s="26"/>
      <c r="F40" s="33"/>
      <c r="G40" s="50"/>
      <c r="H40" s="35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11478</v>
      </c>
      <c r="E41" s="26"/>
      <c r="F41" s="33"/>
      <c r="G41" s="50"/>
      <c r="H41" s="35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11596</v>
      </c>
      <c r="E42" s="26"/>
      <c r="F42" s="33"/>
      <c r="G42" s="87"/>
      <c r="H42" s="33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11789</v>
      </c>
      <c r="E43" s="26"/>
      <c r="F43" s="33"/>
      <c r="G43" s="50"/>
      <c r="H43" s="35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12036</v>
      </c>
      <c r="E44" s="26"/>
      <c r="F44" s="33"/>
      <c r="G44" s="50"/>
      <c r="H44" s="35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12478</v>
      </c>
      <c r="E45" s="26"/>
      <c r="F45" s="33"/>
      <c r="G45" s="50"/>
      <c r="H45" s="35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11693</v>
      </c>
      <c r="E46" s="26"/>
      <c r="F46" s="33"/>
      <c r="G46" s="50"/>
      <c r="H46" s="35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11630</v>
      </c>
      <c r="E47" s="26"/>
      <c r="F47" s="33"/>
      <c r="G47" s="50"/>
      <c r="H47" s="35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11449</v>
      </c>
      <c r="E48" s="26"/>
      <c r="F48" s="33"/>
      <c r="G48" s="50"/>
      <c r="H48" s="35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11354</v>
      </c>
      <c r="E49" s="26"/>
      <c r="F49" s="33"/>
      <c r="G49" s="50"/>
      <c r="H49" s="35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11456</v>
      </c>
      <c r="E50" s="26"/>
      <c r="F50" s="33"/>
      <c r="G50" s="50"/>
      <c r="H50" s="35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11758</v>
      </c>
      <c r="E51" s="26"/>
      <c r="F51" s="33"/>
      <c r="G51" s="50"/>
      <c r="H51" s="35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11362</v>
      </c>
      <c r="E52" s="26"/>
      <c r="F52" s="33"/>
      <c r="G52" s="50"/>
      <c r="H52" s="35"/>
      <c r="I52" s="35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12014</v>
      </c>
      <c r="E53" s="26"/>
      <c r="F53" s="33"/>
      <c r="G53" s="50"/>
      <c r="H53" s="35"/>
      <c r="I53" s="35"/>
      <c r="J53" s="35"/>
      <c r="K53" s="35"/>
      <c r="L53" s="36"/>
      <c r="M53" s="35"/>
      <c r="N53" s="123"/>
      <c r="O53" s="57"/>
    </row>
    <row r="54" spans="1:18" ht="15" thickBot="1" x14ac:dyDescent="0.25">
      <c r="B54" s="126"/>
      <c r="C54" s="127">
        <v>31</v>
      </c>
      <c r="D54" s="128">
        <v>11351</v>
      </c>
      <c r="E54" s="129"/>
      <c r="F54" s="129"/>
      <c r="G54" s="130"/>
      <c r="H54" s="131"/>
      <c r="I54" s="131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9">
    <mergeCell ref="E22:F22"/>
    <mergeCell ref="O22:O23"/>
    <mergeCell ref="G22:N22"/>
    <mergeCell ref="A2:O2"/>
    <mergeCell ref="A3:O3"/>
    <mergeCell ref="B15:E15"/>
    <mergeCell ref="B9:E9"/>
    <mergeCell ref="B10:E10"/>
    <mergeCell ref="D21:O21"/>
  </mergeCells>
  <phoneticPr fontId="5" type="noConversion"/>
  <printOptions horizontalCentered="1"/>
  <pageMargins left="0" right="0" top="0.78740157480314965" bottom="0.19685039370078741" header="0" footer="0"/>
  <pageSetup scale="3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B384"/>
  <sheetViews>
    <sheetView topLeftCell="A9" zoomScale="75" workbookViewId="0">
      <selection activeCell="G37" sqref="G37"/>
    </sheetView>
  </sheetViews>
  <sheetFormatPr baseColWidth="10" defaultColWidth="11.42578125" defaultRowHeight="12.75" x14ac:dyDescent="0.2"/>
  <cols>
    <col min="1" max="1" width="1.42578125" style="3" customWidth="1"/>
    <col min="2" max="2" width="18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71"/>
      <c r="G4" s="71"/>
      <c r="H4" s="71"/>
      <c r="I4" s="116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69"/>
      <c r="G5" s="71"/>
      <c r="H5" s="71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69"/>
      <c r="G6" s="71"/>
      <c r="H6" s="71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69"/>
      <c r="G7" s="71"/>
      <c r="H7" s="71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69"/>
      <c r="G8" s="71"/>
      <c r="H8" s="71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69"/>
      <c r="G9" s="71"/>
      <c r="H9" s="71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69"/>
      <c r="G10" s="71"/>
      <c r="H10" s="71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71"/>
      <c r="G11" s="71"/>
      <c r="H11" s="71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71"/>
      <c r="G12" s="71"/>
      <c r="H12" s="71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71"/>
      <c r="G13" s="71"/>
      <c r="H13" s="71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69"/>
      <c r="G14" s="71"/>
      <c r="H14" s="71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69"/>
      <c r="G15" s="71"/>
      <c r="H15" s="71"/>
      <c r="I15" s="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69"/>
      <c r="G16" s="71"/>
      <c r="H16" s="71"/>
      <c r="I16" s="7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69"/>
      <c r="G17" s="71"/>
      <c r="H17" s="71"/>
      <c r="I17" s="5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69"/>
      <c r="G18" s="71"/>
      <c r="H18" s="71"/>
      <c r="I18" s="8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69"/>
      <c r="G19" s="71"/>
      <c r="H19" s="71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59"/>
      <c r="H21" s="159"/>
      <c r="I21" s="159"/>
      <c r="J21" s="159"/>
      <c r="K21" s="159"/>
      <c r="L21" s="159"/>
      <c r="M21" s="159"/>
      <c r="N21" s="163"/>
      <c r="O21" s="164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98"/>
      <c r="C22" s="99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51"/>
      <c r="O22" s="148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55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6" t="s">
        <v>33</v>
      </c>
      <c r="O23" s="149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43862</v>
      </c>
      <c r="C24" s="38">
        <v>1</v>
      </c>
      <c r="D24" s="50">
        <v>10456</v>
      </c>
      <c r="E24" s="26"/>
      <c r="F24" s="33"/>
      <c r="G24" s="35"/>
      <c r="H24" s="37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11026</v>
      </c>
      <c r="E25" s="26"/>
      <c r="F25" s="33"/>
      <c r="G25" s="123"/>
      <c r="H25" s="66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 t="s">
        <v>39</v>
      </c>
      <c r="C26" s="39">
        <v>3</v>
      </c>
      <c r="D26" s="50">
        <v>10641</v>
      </c>
      <c r="E26" s="26">
        <v>7.8</v>
      </c>
      <c r="F26" s="33">
        <v>10.4</v>
      </c>
      <c r="G26" s="123">
        <v>6</v>
      </c>
      <c r="H26" s="34">
        <v>430.5</v>
      </c>
      <c r="I26" s="35" t="s">
        <v>0</v>
      </c>
      <c r="J26" s="35">
        <v>0.91</v>
      </c>
      <c r="K26" s="35">
        <v>7.29</v>
      </c>
      <c r="L26" s="36" t="s">
        <v>10</v>
      </c>
      <c r="M26" s="35" t="s">
        <v>0</v>
      </c>
      <c r="N26" s="123" t="s">
        <v>9</v>
      </c>
      <c r="O26" s="57" t="s">
        <v>11</v>
      </c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10458</v>
      </c>
      <c r="E27" s="26"/>
      <c r="F27" s="33"/>
      <c r="G27" s="123"/>
      <c r="H27" s="34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11236</v>
      </c>
      <c r="E28" s="26"/>
      <c r="F28" s="33"/>
      <c r="G28" s="123"/>
      <c r="H28" s="34"/>
      <c r="I28" s="35"/>
      <c r="J28" s="35"/>
      <c r="K28" s="35"/>
      <c r="L28" s="36"/>
      <c r="M28" s="35"/>
      <c r="N28" s="13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11247</v>
      </c>
      <c r="E29" s="26"/>
      <c r="F29" s="33"/>
      <c r="G29" s="123"/>
      <c r="H29" s="34"/>
      <c r="I29" s="35"/>
      <c r="J29" s="35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10698</v>
      </c>
      <c r="E30" s="26"/>
      <c r="F30" s="33"/>
      <c r="G30" s="123"/>
      <c r="H30" s="34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11648</v>
      </c>
      <c r="E31" s="43"/>
      <c r="F31" s="44"/>
      <c r="G31" s="123"/>
      <c r="H31" s="45"/>
      <c r="I31" s="44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11239</v>
      </c>
      <c r="E32" s="26"/>
      <c r="F32" s="33"/>
      <c r="G32" s="134"/>
      <c r="H32" s="34"/>
      <c r="I32" s="88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11478</v>
      </c>
      <c r="E33" s="26"/>
      <c r="F33" s="33"/>
      <c r="G33" s="123"/>
      <c r="H33" s="66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10247</v>
      </c>
      <c r="E34" s="26"/>
      <c r="F34" s="33"/>
      <c r="G34" s="123"/>
      <c r="H34" s="66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10369</v>
      </c>
      <c r="E35" s="26"/>
      <c r="F35" s="33"/>
      <c r="G35" s="123"/>
      <c r="H35" s="66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10478</v>
      </c>
      <c r="E36" s="26"/>
      <c r="F36" s="33"/>
      <c r="G36" s="123"/>
      <c r="H36" s="66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11264</v>
      </c>
      <c r="E37" s="26"/>
      <c r="F37" s="33"/>
      <c r="G37" s="123"/>
      <c r="H37" s="34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11489</v>
      </c>
      <c r="E38" s="26"/>
      <c r="F38" s="33"/>
      <c r="G38" s="123"/>
      <c r="H38" s="66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11364</v>
      </c>
      <c r="E39" s="26"/>
      <c r="F39" s="33"/>
      <c r="G39" s="123"/>
      <c r="H39" s="66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10975</v>
      </c>
      <c r="E40" s="26"/>
      <c r="F40" s="33"/>
      <c r="G40" s="123"/>
      <c r="H40" s="66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10458</v>
      </c>
      <c r="E41" s="26"/>
      <c r="F41" s="33"/>
      <c r="G41" s="123"/>
      <c r="H41" s="66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10369</v>
      </c>
      <c r="E42" s="26"/>
      <c r="F42" s="33"/>
      <c r="G42" s="123"/>
      <c r="H42" s="33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11028</v>
      </c>
      <c r="E43" s="26"/>
      <c r="F43" s="33"/>
      <c r="G43" s="123"/>
      <c r="H43" s="66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11036</v>
      </c>
      <c r="E44" s="26"/>
      <c r="F44" s="33"/>
      <c r="G44" s="123"/>
      <c r="H44" s="66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12488</v>
      </c>
      <c r="E45" s="26"/>
      <c r="F45" s="33"/>
      <c r="G45" s="123"/>
      <c r="H45" s="66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5" x14ac:dyDescent="0.25">
      <c r="A46" s="20"/>
      <c r="B46" s="32"/>
      <c r="C46" s="39">
        <v>23</v>
      </c>
      <c r="D46" s="50">
        <v>12415</v>
      </c>
      <c r="E46" s="26"/>
      <c r="F46" s="33"/>
      <c r="G46" s="135"/>
      <c r="H46" s="34"/>
      <c r="I46" s="135"/>
      <c r="J46" s="135"/>
      <c r="K46" s="135"/>
      <c r="L46" s="135"/>
      <c r="M46" s="1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12698</v>
      </c>
      <c r="E47" s="26"/>
      <c r="F47" s="33"/>
      <c r="G47" s="123"/>
      <c r="H47" s="66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11069</v>
      </c>
      <c r="E48" s="26"/>
      <c r="F48" s="33"/>
      <c r="G48" s="123"/>
      <c r="H48" s="66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10487</v>
      </c>
      <c r="E49" s="26"/>
      <c r="F49" s="33"/>
      <c r="G49" s="123"/>
      <c r="H49" s="66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10465</v>
      </c>
      <c r="E50" s="26"/>
      <c r="F50" s="33"/>
      <c r="G50" s="123"/>
      <c r="H50" s="66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5" thickBot="1" x14ac:dyDescent="0.25">
      <c r="A51" s="20"/>
      <c r="B51" s="100"/>
      <c r="C51" s="101">
        <v>28</v>
      </c>
      <c r="D51" s="58">
        <v>10478</v>
      </c>
      <c r="E51" s="102"/>
      <c r="F51" s="103"/>
      <c r="G51" s="131"/>
      <c r="H51" s="108"/>
      <c r="I51" s="80"/>
      <c r="J51" s="80"/>
      <c r="K51" s="80"/>
      <c r="L51" s="104"/>
      <c r="M51" s="80"/>
      <c r="N51" s="131"/>
      <c r="O51" s="109"/>
      <c r="P51" s="14"/>
      <c r="Q51" s="14"/>
      <c r="R51" s="14"/>
    </row>
    <row r="52" spans="1:18" x14ac:dyDescent="0.2">
      <c r="F52" s="22"/>
    </row>
    <row r="53" spans="1:18" x14ac:dyDescent="0.2">
      <c r="F53" s="22"/>
    </row>
    <row r="54" spans="1:18" x14ac:dyDescent="0.2">
      <c r="B54" s="30" t="s">
        <v>35</v>
      </c>
      <c r="C54" s="31"/>
      <c r="F54" s="22"/>
    </row>
    <row r="55" spans="1:18" x14ac:dyDescent="0.2">
      <c r="B55" s="30" t="s">
        <v>36</v>
      </c>
      <c r="C55" s="31"/>
      <c r="F55" s="22"/>
    </row>
    <row r="56" spans="1:18" x14ac:dyDescent="0.2">
      <c r="F56" s="22"/>
    </row>
    <row r="57" spans="1:18" x14ac:dyDescent="0.2">
      <c r="F57" s="22"/>
    </row>
    <row r="58" spans="1:18" x14ac:dyDescent="0.2">
      <c r="G58" s="1"/>
      <c r="H58" s="1"/>
    </row>
    <row r="59" spans="1:18" x14ac:dyDescent="0.2">
      <c r="F59" s="2" t="s">
        <v>37</v>
      </c>
      <c r="G59" s="1"/>
      <c r="H59" s="1"/>
    </row>
    <row r="60" spans="1:18" x14ac:dyDescent="0.2">
      <c r="F60" s="2" t="s">
        <v>38</v>
      </c>
      <c r="G60" s="1"/>
    </row>
    <row r="384" spans="4:4" x14ac:dyDescent="0.2">
      <c r="D384" s="3" t="s">
        <v>40</v>
      </c>
    </row>
  </sheetData>
  <mergeCells count="10">
    <mergeCell ref="E22:F22"/>
    <mergeCell ref="O22:O23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scale="1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AB71"/>
  <sheetViews>
    <sheetView topLeftCell="A18" zoomScale="75" workbookViewId="0">
      <selection activeCell="D31" sqref="D31"/>
    </sheetView>
  </sheetViews>
  <sheetFormatPr baseColWidth="10" defaultColWidth="11.42578125" defaultRowHeight="12.75" x14ac:dyDescent="0.2"/>
  <cols>
    <col min="1" max="1" width="1.42578125" style="3" customWidth="1"/>
    <col min="2" max="2" width="19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23"/>
      <c r="G15" s="23"/>
      <c r="H15" s="23"/>
      <c r="I15" s="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23"/>
      <c r="G16" s="23"/>
      <c r="H16" s="23"/>
      <c r="I16" s="7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23"/>
      <c r="G17" s="23"/>
      <c r="H17" s="23"/>
      <c r="I17" s="5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51"/>
      <c r="C18" s="51"/>
      <c r="D18" s="51"/>
      <c r="E18" s="51"/>
      <c r="F18" s="23"/>
      <c r="G18" s="23"/>
      <c r="H18" s="23"/>
      <c r="I18" s="8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11"/>
      <c r="G19" s="13"/>
      <c r="H19" s="1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43891</v>
      </c>
      <c r="C24" s="38">
        <v>1</v>
      </c>
      <c r="D24" s="50">
        <v>10487</v>
      </c>
      <c r="E24" s="26"/>
      <c r="F24" s="33"/>
      <c r="G24" s="37"/>
      <c r="H24" s="105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5" x14ac:dyDescent="0.25">
      <c r="A25" s="20"/>
      <c r="B25" s="32" t="s">
        <v>41</v>
      </c>
      <c r="C25" s="39">
        <v>2</v>
      </c>
      <c r="D25" s="50">
        <v>10867</v>
      </c>
      <c r="E25" s="26">
        <v>7.4</v>
      </c>
      <c r="F25" s="33">
        <v>13.6</v>
      </c>
      <c r="G25" s="34">
        <v>5</v>
      </c>
      <c r="H25" s="34">
        <v>388.1</v>
      </c>
      <c r="I25" s="89" t="s">
        <v>0</v>
      </c>
      <c r="J25" s="89">
        <v>5</v>
      </c>
      <c r="K25" s="89" t="s">
        <v>9</v>
      </c>
      <c r="L25" s="89" t="s">
        <v>10</v>
      </c>
      <c r="M25" s="34" t="s">
        <v>0</v>
      </c>
      <c r="N25" s="123" t="s">
        <v>9</v>
      </c>
      <c r="O25" s="57" t="s">
        <v>11</v>
      </c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10698</v>
      </c>
      <c r="E26" s="26"/>
      <c r="F26" s="33"/>
      <c r="G26" s="34"/>
      <c r="H26" s="34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10458</v>
      </c>
      <c r="E27" s="26"/>
      <c r="F27" s="33"/>
      <c r="G27" s="34"/>
      <c r="H27" s="34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10325</v>
      </c>
      <c r="E28" s="26"/>
      <c r="F28" s="33"/>
      <c r="G28" s="34"/>
      <c r="H28" s="66"/>
      <c r="I28" s="35"/>
      <c r="J28" s="56"/>
      <c r="K28" s="35"/>
      <c r="L28" s="36"/>
      <c r="M28" s="35"/>
      <c r="N28" s="12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11025</v>
      </c>
      <c r="E29" s="26"/>
      <c r="F29" s="33"/>
      <c r="G29" s="34"/>
      <c r="H29" s="66"/>
      <c r="I29" s="35"/>
      <c r="J29" s="56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10469</v>
      </c>
      <c r="E30" s="26"/>
      <c r="F30" s="33"/>
      <c r="G30" s="34"/>
      <c r="H30" s="34"/>
      <c r="I30" s="35"/>
      <c r="J30" s="56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10789</v>
      </c>
      <c r="E31" s="43"/>
      <c r="F31" s="44"/>
      <c r="G31" s="45"/>
      <c r="H31" s="45"/>
      <c r="I31" s="44"/>
      <c r="J31" s="5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10845</v>
      </c>
      <c r="E32" s="26"/>
      <c r="F32" s="33"/>
      <c r="G32" s="34"/>
      <c r="H32" s="66"/>
      <c r="I32" s="35"/>
      <c r="J32" s="56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10984</v>
      </c>
      <c r="E33" s="26"/>
      <c r="F33" s="33"/>
      <c r="G33" s="34"/>
      <c r="H33" s="66"/>
      <c r="I33" s="35"/>
      <c r="J33" s="56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11036</v>
      </c>
      <c r="E34" s="26"/>
      <c r="F34" s="33"/>
      <c r="G34" s="34"/>
      <c r="H34" s="66"/>
      <c r="I34" s="35"/>
      <c r="J34" s="56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11258</v>
      </c>
      <c r="E35" s="26"/>
      <c r="F35" s="33"/>
      <c r="G35" s="34"/>
      <c r="H35" s="66"/>
      <c r="I35" s="35"/>
      <c r="J35" s="56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11364</v>
      </c>
      <c r="E36" s="26"/>
      <c r="F36" s="33"/>
      <c r="G36" s="34"/>
      <c r="H36" s="66"/>
      <c r="I36" s="35"/>
      <c r="J36" s="53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11025</v>
      </c>
      <c r="E37" s="26"/>
      <c r="F37" s="33"/>
      <c r="G37" s="34"/>
      <c r="H37" s="34"/>
      <c r="I37" s="35"/>
      <c r="J37" s="56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10684</v>
      </c>
      <c r="E38" s="26"/>
      <c r="F38" s="33"/>
      <c r="G38" s="34"/>
      <c r="H38" s="34"/>
      <c r="I38" s="35"/>
      <c r="J38" s="56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10874</v>
      </c>
      <c r="E39" s="26"/>
      <c r="F39" s="33"/>
      <c r="G39" s="34"/>
      <c r="H39" s="34"/>
      <c r="I39" s="35"/>
      <c r="J39" s="56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10665</v>
      </c>
      <c r="E40" s="26"/>
      <c r="F40" s="33"/>
      <c r="G40" s="34"/>
      <c r="H40" s="34"/>
      <c r="I40" s="35"/>
      <c r="J40" s="56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10457</v>
      </c>
      <c r="E41" s="26"/>
      <c r="F41" s="33"/>
      <c r="G41" s="34"/>
      <c r="H41" s="34"/>
      <c r="I41" s="35"/>
      <c r="J41" s="56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10789</v>
      </c>
      <c r="E42" s="26"/>
      <c r="F42" s="33"/>
      <c r="G42" s="33"/>
      <c r="H42" s="34"/>
      <c r="I42" s="33"/>
      <c r="J42" s="56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10687</v>
      </c>
      <c r="E43" s="26"/>
      <c r="F43" s="33"/>
      <c r="G43" s="34"/>
      <c r="H43" s="34"/>
      <c r="I43" s="35"/>
      <c r="J43" s="56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10547</v>
      </c>
      <c r="E44" s="26"/>
      <c r="F44" s="33"/>
      <c r="G44" s="34"/>
      <c r="H44" s="34"/>
      <c r="I44" s="35"/>
      <c r="J44" s="56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11025</v>
      </c>
      <c r="E45" s="26"/>
      <c r="F45" s="33"/>
      <c r="G45" s="34"/>
      <c r="H45" s="34"/>
      <c r="I45" s="35"/>
      <c r="J45" s="56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11065</v>
      </c>
      <c r="E46" s="26"/>
      <c r="F46" s="33"/>
      <c r="G46" s="34"/>
      <c r="H46" s="34"/>
      <c r="I46" s="35"/>
      <c r="J46" s="56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10587</v>
      </c>
      <c r="E47" s="26"/>
      <c r="F47" s="33"/>
      <c r="G47" s="34"/>
      <c r="H47" s="34"/>
      <c r="I47" s="35"/>
      <c r="J47" s="56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10789</v>
      </c>
      <c r="E48" s="26"/>
      <c r="F48" s="33"/>
      <c r="G48" s="34"/>
      <c r="H48" s="34"/>
      <c r="I48" s="35"/>
      <c r="J48" s="56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10875</v>
      </c>
      <c r="E49" s="26"/>
      <c r="F49" s="33"/>
      <c r="G49" s="34"/>
      <c r="H49" s="34"/>
      <c r="I49" s="35"/>
      <c r="J49" s="56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10698</v>
      </c>
      <c r="E50" s="26"/>
      <c r="F50" s="33"/>
      <c r="G50" s="34"/>
      <c r="H50" s="34"/>
      <c r="I50" s="35"/>
      <c r="J50" s="56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11025</v>
      </c>
      <c r="E51" s="26"/>
      <c r="F51" s="33"/>
      <c r="G51" s="34"/>
      <c r="H51" s="34"/>
      <c r="I51" s="35"/>
      <c r="J51" s="56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11068</v>
      </c>
      <c r="E52" s="26"/>
      <c r="F52" s="33"/>
      <c r="G52" s="34"/>
      <c r="H52" s="34"/>
      <c r="I52" s="35"/>
      <c r="J52" s="56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 t="s">
        <v>42</v>
      </c>
      <c r="C53" s="39">
        <v>30</v>
      </c>
      <c r="D53" s="50">
        <v>10875</v>
      </c>
      <c r="E53" s="26"/>
      <c r="F53" s="33"/>
      <c r="G53" s="34"/>
      <c r="H53" s="34">
        <v>301.10000000000002</v>
      </c>
      <c r="I53" s="35"/>
      <c r="J53" s="56"/>
      <c r="K53" s="35"/>
      <c r="L53" s="36"/>
      <c r="M53" s="35"/>
      <c r="N53" s="123"/>
      <c r="O53" s="57" t="s">
        <v>11</v>
      </c>
    </row>
    <row r="54" spans="1:18" ht="15" thickBot="1" x14ac:dyDescent="0.25">
      <c r="B54" s="126"/>
      <c r="C54" s="127">
        <v>31</v>
      </c>
      <c r="D54" s="106">
        <v>10578</v>
      </c>
      <c r="E54" s="136"/>
      <c r="F54" s="129"/>
      <c r="G54" s="136"/>
      <c r="H54" s="136"/>
      <c r="I54" s="131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  <row r="71" spans="8:8" x14ac:dyDescent="0.2">
      <c r="H71" s="1"/>
    </row>
  </sheetData>
  <mergeCells count="9">
    <mergeCell ref="D21:O21"/>
    <mergeCell ref="E22:F22"/>
    <mergeCell ref="O22:O23"/>
    <mergeCell ref="G22:N22"/>
    <mergeCell ref="A2:O2"/>
    <mergeCell ref="A3:O3"/>
    <mergeCell ref="B9:E9"/>
    <mergeCell ref="B10:E10"/>
    <mergeCell ref="B15:E15"/>
  </mergeCells>
  <phoneticPr fontId="5" type="noConversion"/>
  <pageMargins left="0.75" right="0.75" top="1" bottom="1" header="0" footer="0"/>
  <pageSetup scale="2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B62"/>
  <sheetViews>
    <sheetView topLeftCell="A13" zoomScale="75" workbookViewId="0">
      <selection activeCell="E26" sqref="E26"/>
    </sheetView>
  </sheetViews>
  <sheetFormatPr baseColWidth="10" defaultColWidth="11.42578125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85546875" style="3" customWidth="1"/>
    <col min="8" max="8" width="16.4257812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75"/>
      <c r="G4" s="75"/>
      <c r="H4" s="75"/>
      <c r="I4" s="116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75"/>
      <c r="G5" s="75"/>
      <c r="H5" s="75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75"/>
      <c r="G6" s="75"/>
      <c r="H6" s="75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75"/>
      <c r="G7" s="75"/>
      <c r="H7" s="75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75"/>
      <c r="G8" s="75"/>
      <c r="H8" s="75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75"/>
      <c r="G9" s="75"/>
      <c r="H9" s="75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75"/>
      <c r="G10" s="75"/>
      <c r="H10" s="75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75"/>
      <c r="G11" s="75"/>
      <c r="H11" s="75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75"/>
      <c r="G12" s="75"/>
      <c r="H12" s="75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75"/>
      <c r="G13" s="75"/>
      <c r="H13" s="75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75"/>
      <c r="G14" s="75"/>
      <c r="H14" s="75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75"/>
      <c r="G15" s="75"/>
      <c r="H15" s="75"/>
      <c r="I15" s="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75"/>
      <c r="G16" s="75"/>
      <c r="H16" s="75"/>
      <c r="I16" s="7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75"/>
      <c r="G17" s="75"/>
      <c r="H17" s="75"/>
      <c r="I17" s="5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75"/>
      <c r="G18" s="75"/>
      <c r="H18" s="75"/>
      <c r="I18" s="8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11"/>
      <c r="G19" s="13"/>
      <c r="H19" s="1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43922</v>
      </c>
      <c r="C24" s="38">
        <v>1</v>
      </c>
      <c r="D24" s="50">
        <v>15425</v>
      </c>
      <c r="E24" s="26"/>
      <c r="F24" s="33"/>
      <c r="G24" s="37"/>
      <c r="H24" s="105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14785</v>
      </c>
      <c r="E25" s="26"/>
      <c r="F25" s="33"/>
      <c r="G25" s="34"/>
      <c r="H25" s="34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14539</v>
      </c>
      <c r="E26" s="26"/>
      <c r="F26" s="33"/>
      <c r="G26" s="34"/>
      <c r="H26" s="66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15395</v>
      </c>
      <c r="E27" s="26"/>
      <c r="F27" s="33"/>
      <c r="G27" s="34"/>
      <c r="H27" s="34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16422</v>
      </c>
      <c r="E28" s="26"/>
      <c r="F28" s="33"/>
      <c r="G28" s="34"/>
      <c r="H28" s="66"/>
      <c r="I28" s="35"/>
      <c r="J28" s="35"/>
      <c r="K28" s="35"/>
      <c r="L28" s="36"/>
      <c r="M28" s="35"/>
      <c r="N28" s="123"/>
      <c r="O28" s="57"/>
      <c r="P28" s="14"/>
      <c r="Q28" s="14"/>
      <c r="R28" s="14"/>
    </row>
    <row r="29" spans="1:28" ht="14.25" x14ac:dyDescent="0.2">
      <c r="A29" s="20"/>
      <c r="B29" s="32" t="s">
        <v>43</v>
      </c>
      <c r="C29" s="39">
        <v>6</v>
      </c>
      <c r="D29" s="50">
        <v>17676</v>
      </c>
      <c r="E29" s="26">
        <v>7.3</v>
      </c>
      <c r="F29" s="33">
        <v>11.6</v>
      </c>
      <c r="G29" s="34" t="s">
        <v>10</v>
      </c>
      <c r="H29" s="115">
        <v>314.7</v>
      </c>
      <c r="I29" s="35" t="s">
        <v>0</v>
      </c>
      <c r="J29" s="35">
        <v>1.38</v>
      </c>
      <c r="K29" s="35" t="s">
        <v>9</v>
      </c>
      <c r="L29" s="36" t="s">
        <v>10</v>
      </c>
      <c r="M29" s="35" t="s">
        <v>0</v>
      </c>
      <c r="N29" s="123" t="s">
        <v>9</v>
      </c>
      <c r="O29" s="57" t="s">
        <v>11</v>
      </c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17458</v>
      </c>
      <c r="E30" s="26"/>
      <c r="F30" s="33"/>
      <c r="G30" s="34"/>
      <c r="H30" s="34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16566</v>
      </c>
      <c r="E31" s="43"/>
      <c r="F31" s="44"/>
      <c r="G31" s="45"/>
      <c r="H31" s="45"/>
      <c r="I31" s="44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16458</v>
      </c>
      <c r="E32" s="26"/>
      <c r="F32" s="33"/>
      <c r="G32" s="34"/>
      <c r="H32" s="66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17204</v>
      </c>
      <c r="E33" s="26"/>
      <c r="F33" s="33"/>
      <c r="G33" s="34"/>
      <c r="H33" s="66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16245</v>
      </c>
      <c r="E34" s="26"/>
      <c r="F34" s="33"/>
      <c r="G34" s="34"/>
      <c r="H34" s="66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11025</v>
      </c>
      <c r="E35" s="26"/>
      <c r="F35" s="33"/>
      <c r="G35" s="34"/>
      <c r="H35" s="66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14125</v>
      </c>
      <c r="E36" s="26"/>
      <c r="F36" s="33"/>
      <c r="G36" s="34"/>
      <c r="H36" s="66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10365</v>
      </c>
      <c r="E37" s="26"/>
      <c r="F37" s="33"/>
      <c r="G37" s="34"/>
      <c r="H37" s="34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12688</v>
      </c>
      <c r="E38" s="26"/>
      <c r="F38" s="33"/>
      <c r="G38" s="34"/>
      <c r="H38" s="66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11369</v>
      </c>
      <c r="E39" s="26"/>
      <c r="F39" s="33"/>
      <c r="G39" s="34"/>
      <c r="H39" s="66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14687</v>
      </c>
      <c r="E40" s="26"/>
      <c r="F40" s="33"/>
      <c r="G40" s="34"/>
      <c r="H40" s="66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17896</v>
      </c>
      <c r="E41" s="26"/>
      <c r="F41" s="33"/>
      <c r="G41" s="34"/>
      <c r="H41" s="66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17469</v>
      </c>
      <c r="E42" s="26"/>
      <c r="F42" s="33"/>
      <c r="G42" s="33"/>
      <c r="H42" s="33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16247</v>
      </c>
      <c r="E43" s="26"/>
      <c r="F43" s="33"/>
      <c r="G43" s="34"/>
      <c r="H43" s="66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10565</v>
      </c>
      <c r="E44" s="26"/>
      <c r="F44" s="33"/>
      <c r="G44" s="34"/>
      <c r="H44" s="66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12689</v>
      </c>
      <c r="E45" s="26"/>
      <c r="F45" s="33"/>
      <c r="G45" s="34"/>
      <c r="H45" s="66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16654</v>
      </c>
      <c r="E46" s="26"/>
      <c r="F46" s="33"/>
      <c r="G46" s="34"/>
      <c r="H46" s="34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17036</v>
      </c>
      <c r="E47" s="26"/>
      <c r="F47" s="33"/>
      <c r="G47" s="34"/>
      <c r="H47" s="66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16789</v>
      </c>
      <c r="E48" s="26"/>
      <c r="F48" s="33"/>
      <c r="G48" s="34"/>
      <c r="H48" s="66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16328</v>
      </c>
      <c r="E49" s="26"/>
      <c r="F49" s="33"/>
      <c r="G49" s="34"/>
      <c r="H49" s="66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15478</v>
      </c>
      <c r="E50" s="26"/>
      <c r="F50" s="33"/>
      <c r="G50" s="34"/>
      <c r="H50" s="66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14874</v>
      </c>
      <c r="E51" s="26"/>
      <c r="F51" s="33"/>
      <c r="G51" s="34"/>
      <c r="H51" s="66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14690</v>
      </c>
      <c r="E52" s="26"/>
      <c r="F52" s="33"/>
      <c r="G52" s="34"/>
      <c r="H52" s="66"/>
      <c r="I52" s="35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12895</v>
      </c>
      <c r="E53" s="26"/>
      <c r="F53" s="33"/>
      <c r="G53" s="34"/>
      <c r="H53" s="66"/>
      <c r="I53" s="35"/>
      <c r="J53" s="35"/>
      <c r="K53" s="35"/>
      <c r="L53" s="36"/>
      <c r="M53" s="35"/>
      <c r="N53" s="123"/>
      <c r="O53" s="57"/>
    </row>
    <row r="54" spans="1:18" x14ac:dyDescent="0.2">
      <c r="F54" s="22"/>
    </row>
    <row r="55" spans="1:18" x14ac:dyDescent="0.2">
      <c r="F55" s="22"/>
    </row>
    <row r="56" spans="1:18" x14ac:dyDescent="0.2">
      <c r="B56" s="30" t="s">
        <v>35</v>
      </c>
      <c r="C56" s="31"/>
      <c r="F56" s="22"/>
    </row>
    <row r="57" spans="1:18" x14ac:dyDescent="0.2">
      <c r="B57" s="30" t="s">
        <v>36</v>
      </c>
      <c r="C57" s="31"/>
      <c r="F57" s="22"/>
    </row>
    <row r="58" spans="1:18" x14ac:dyDescent="0.2">
      <c r="F58" s="22"/>
    </row>
    <row r="59" spans="1:18" x14ac:dyDescent="0.2">
      <c r="F59" s="22"/>
    </row>
    <row r="60" spans="1:18" x14ac:dyDescent="0.2">
      <c r="G60" s="1"/>
      <c r="H60" s="1"/>
    </row>
    <row r="61" spans="1:18" x14ac:dyDescent="0.2">
      <c r="F61" s="2" t="s">
        <v>37</v>
      </c>
      <c r="G61" s="1"/>
      <c r="H61" s="1"/>
    </row>
    <row r="62" spans="1:18" x14ac:dyDescent="0.2">
      <c r="F62" s="2" t="s">
        <v>38</v>
      </c>
      <c r="G62" s="1"/>
    </row>
  </sheetData>
  <mergeCells count="10">
    <mergeCell ref="E22:F22"/>
    <mergeCell ref="O22:O23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scale="8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V63"/>
  <sheetViews>
    <sheetView topLeftCell="A12" zoomScale="75" workbookViewId="0">
      <selection activeCell="D31" sqref="D31"/>
    </sheetView>
  </sheetViews>
  <sheetFormatPr baseColWidth="10" defaultColWidth="11.42578125" defaultRowHeight="12.75" x14ac:dyDescent="0.2"/>
  <cols>
    <col min="1" max="1" width="1.42578125" style="3" customWidth="1"/>
    <col min="2" max="2" width="18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23"/>
      <c r="G4" s="110"/>
      <c r="H4" s="23"/>
      <c r="I4" s="116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23"/>
      <c r="G5" s="110"/>
      <c r="H5" s="23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23"/>
      <c r="G6" s="110"/>
      <c r="H6" s="23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23"/>
      <c r="G7" s="110"/>
      <c r="H7" s="23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23"/>
      <c r="G8" s="110"/>
      <c r="H8" s="23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23"/>
      <c r="G9" s="110"/>
      <c r="H9" s="23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23"/>
      <c r="G10" s="110"/>
      <c r="H10" s="23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23"/>
      <c r="G11" s="110"/>
      <c r="H11" s="23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23"/>
      <c r="G12" s="110"/>
      <c r="H12" s="23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23"/>
      <c r="G13" s="110"/>
      <c r="H13" s="23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23"/>
      <c r="G14" s="110"/>
      <c r="H14" s="23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23"/>
      <c r="G15" s="110"/>
      <c r="H15" s="23"/>
      <c r="I15" s="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23"/>
      <c r="G16" s="110"/>
      <c r="H16" s="23"/>
      <c r="I16" s="7"/>
      <c r="J16" s="7"/>
      <c r="K16" s="5"/>
      <c r="L16" s="5"/>
      <c r="M16" s="5"/>
      <c r="N16" s="5"/>
      <c r="O16" s="5"/>
    </row>
    <row r="17" spans="1:22" s="6" customFormat="1" ht="14.25" customHeight="1" x14ac:dyDescent="0.2">
      <c r="A17" s="5"/>
      <c r="B17" s="107"/>
      <c r="C17" s="107"/>
      <c r="D17" s="107"/>
      <c r="E17" s="107"/>
      <c r="F17" s="23"/>
      <c r="G17" s="110"/>
      <c r="H17" s="23"/>
      <c r="I17" s="5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</row>
    <row r="18" spans="1:22" s="10" customFormat="1" ht="14.25" customHeight="1" x14ac:dyDescent="0.2">
      <c r="A18" s="8"/>
      <c r="B18" s="51"/>
      <c r="C18" s="51"/>
      <c r="D18" s="51"/>
      <c r="E18" s="51"/>
      <c r="F18" s="23"/>
      <c r="G18" s="110"/>
      <c r="H18" s="23"/>
      <c r="I18" s="8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</row>
    <row r="19" spans="1:22" ht="15" x14ac:dyDescent="0.25">
      <c r="A19" s="11"/>
      <c r="B19" s="12"/>
      <c r="C19" s="11"/>
      <c r="D19" s="13"/>
      <c r="E19" s="13"/>
      <c r="F19" s="23"/>
      <c r="G19" s="110"/>
      <c r="H19" s="2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</row>
    <row r="20" spans="1:22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</row>
    <row r="21" spans="1:22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4"/>
      <c r="R21" s="14"/>
      <c r="S21" s="14"/>
      <c r="T21" s="14"/>
      <c r="U21" s="14"/>
      <c r="V21" s="14"/>
    </row>
    <row r="22" spans="1:22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</row>
    <row r="23" spans="1:22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</row>
    <row r="24" spans="1:22" ht="14.25" x14ac:dyDescent="0.2">
      <c r="A24" s="20"/>
      <c r="B24" s="21">
        <v>43952</v>
      </c>
      <c r="C24" s="38">
        <v>1</v>
      </c>
      <c r="D24" s="50">
        <v>16428</v>
      </c>
      <c r="E24" s="26"/>
      <c r="F24" s="33"/>
      <c r="G24" s="37"/>
      <c r="H24" s="105"/>
      <c r="I24" s="40"/>
      <c r="J24" s="40"/>
      <c r="K24" s="40"/>
      <c r="L24" s="41"/>
      <c r="M24" s="40"/>
      <c r="N24" s="35"/>
      <c r="O24" s="79"/>
    </row>
    <row r="25" spans="1:22" ht="14.25" x14ac:dyDescent="0.2">
      <c r="A25" s="20"/>
      <c r="B25" s="32"/>
      <c r="C25" s="39">
        <v>2</v>
      </c>
      <c r="D25" s="50">
        <v>17896</v>
      </c>
      <c r="E25" s="26"/>
      <c r="F25" s="33"/>
      <c r="G25" s="34"/>
      <c r="H25" s="66"/>
      <c r="I25" s="35"/>
      <c r="J25" s="35"/>
      <c r="K25" s="35"/>
      <c r="L25" s="36"/>
      <c r="M25" s="35"/>
      <c r="N25" s="123"/>
      <c r="O25" s="57"/>
    </row>
    <row r="26" spans="1:22" ht="14.25" x14ac:dyDescent="0.2">
      <c r="A26" s="20"/>
      <c r="B26" s="32"/>
      <c r="C26" s="39">
        <v>3</v>
      </c>
      <c r="D26" s="50">
        <v>16528</v>
      </c>
      <c r="E26" s="26"/>
      <c r="F26" s="33"/>
      <c r="G26" s="34"/>
      <c r="H26" s="66"/>
      <c r="I26" s="35"/>
      <c r="J26" s="35"/>
      <c r="K26" s="35"/>
      <c r="L26" s="36"/>
      <c r="M26" s="35"/>
      <c r="N26" s="123"/>
      <c r="O26" s="57"/>
    </row>
    <row r="27" spans="1:22" ht="14.25" x14ac:dyDescent="0.2">
      <c r="A27" s="20"/>
      <c r="B27" s="32" t="s">
        <v>44</v>
      </c>
      <c r="C27" s="39">
        <v>4</v>
      </c>
      <c r="D27" s="50">
        <v>19514</v>
      </c>
      <c r="E27" s="26">
        <v>7.1</v>
      </c>
      <c r="F27" s="33">
        <v>11.7</v>
      </c>
      <c r="G27" s="34">
        <v>2</v>
      </c>
      <c r="H27" s="34">
        <v>247.53</v>
      </c>
      <c r="I27" s="35">
        <v>38</v>
      </c>
      <c r="J27" s="35">
        <v>1.37</v>
      </c>
      <c r="K27" s="35" t="s">
        <v>9</v>
      </c>
      <c r="L27" s="36" t="s">
        <v>10</v>
      </c>
      <c r="M27" s="35">
        <v>35.5</v>
      </c>
      <c r="N27" s="123" t="s">
        <v>9</v>
      </c>
      <c r="O27" s="57" t="s">
        <v>11</v>
      </c>
    </row>
    <row r="28" spans="1:22" ht="14.25" x14ac:dyDescent="0.2">
      <c r="A28" s="20"/>
      <c r="B28" s="32"/>
      <c r="C28" s="39">
        <v>5</v>
      </c>
      <c r="D28" s="50">
        <v>18745</v>
      </c>
      <c r="E28" s="26"/>
      <c r="F28" s="33"/>
      <c r="G28" s="34"/>
      <c r="H28" s="66"/>
      <c r="I28" s="35"/>
      <c r="J28" s="35"/>
      <c r="K28" s="35"/>
      <c r="L28" s="36"/>
      <c r="M28" s="35"/>
      <c r="N28" s="123"/>
      <c r="O28" s="57"/>
    </row>
    <row r="29" spans="1:22" ht="14.25" x14ac:dyDescent="0.2">
      <c r="A29" s="20"/>
      <c r="B29" s="32"/>
      <c r="C29" s="39">
        <v>6</v>
      </c>
      <c r="D29" s="50">
        <v>18364</v>
      </c>
      <c r="E29" s="26"/>
      <c r="F29" s="33"/>
      <c r="G29" s="34"/>
      <c r="H29" s="34"/>
      <c r="I29" s="35"/>
      <c r="J29" s="35"/>
      <c r="K29" s="35"/>
      <c r="L29" s="36"/>
      <c r="M29" s="35"/>
      <c r="N29" s="123"/>
      <c r="O29" s="57"/>
    </row>
    <row r="30" spans="1:22" ht="14.25" x14ac:dyDescent="0.2">
      <c r="A30" s="20"/>
      <c r="B30" s="32"/>
      <c r="C30" s="39">
        <v>7</v>
      </c>
      <c r="D30" s="50">
        <v>16815</v>
      </c>
      <c r="E30" s="26"/>
      <c r="F30" s="33"/>
      <c r="G30" s="34"/>
      <c r="H30" s="34"/>
      <c r="I30" s="35"/>
      <c r="J30" s="35"/>
      <c r="K30" s="35"/>
      <c r="L30" s="36"/>
      <c r="M30" s="35"/>
      <c r="N30" s="123"/>
      <c r="O30" s="57"/>
    </row>
    <row r="31" spans="1:22" ht="14.25" x14ac:dyDescent="0.2">
      <c r="A31" s="20"/>
      <c r="B31" s="32"/>
      <c r="C31" s="39">
        <v>8</v>
      </c>
      <c r="D31" s="50">
        <v>16987</v>
      </c>
      <c r="E31" s="26"/>
      <c r="F31" s="44"/>
      <c r="G31" s="45"/>
      <c r="H31" s="45"/>
      <c r="I31" s="44"/>
      <c r="J31" s="46"/>
      <c r="K31" s="46"/>
      <c r="L31" s="42"/>
      <c r="M31" s="46"/>
      <c r="N31" s="124"/>
      <c r="O31" s="57"/>
    </row>
    <row r="32" spans="1:22" ht="14.25" x14ac:dyDescent="0.2">
      <c r="A32" s="20"/>
      <c r="B32" s="32"/>
      <c r="C32" s="39">
        <v>9</v>
      </c>
      <c r="D32" s="50">
        <v>16324</v>
      </c>
      <c r="E32" s="26"/>
      <c r="F32" s="33"/>
      <c r="G32" s="34"/>
      <c r="H32" s="66"/>
      <c r="I32" s="35"/>
      <c r="J32" s="35"/>
      <c r="K32" s="35"/>
      <c r="L32" s="36"/>
      <c r="M32" s="35"/>
      <c r="N32" s="123"/>
      <c r="O32" s="57"/>
    </row>
    <row r="33" spans="1:15" ht="14.25" x14ac:dyDescent="0.2">
      <c r="A33" s="20"/>
      <c r="B33" s="32"/>
      <c r="C33" s="39">
        <v>10</v>
      </c>
      <c r="D33" s="50">
        <v>17136</v>
      </c>
      <c r="E33" s="26"/>
      <c r="F33" s="33"/>
      <c r="G33" s="34"/>
      <c r="H33" s="66"/>
      <c r="I33" s="35"/>
      <c r="J33" s="35"/>
      <c r="K33" s="35"/>
      <c r="L33" s="36"/>
      <c r="M33" s="35"/>
      <c r="N33" s="123"/>
      <c r="O33" s="57"/>
    </row>
    <row r="34" spans="1:15" ht="14.25" x14ac:dyDescent="0.2">
      <c r="A34" s="20"/>
      <c r="B34" s="32"/>
      <c r="C34" s="39">
        <v>11</v>
      </c>
      <c r="D34" s="50">
        <v>15367</v>
      </c>
      <c r="E34" s="26"/>
      <c r="F34" s="33"/>
      <c r="G34" s="34"/>
      <c r="H34" s="66"/>
      <c r="I34" s="88"/>
      <c r="J34" s="35"/>
      <c r="K34" s="35"/>
      <c r="L34" s="36"/>
      <c r="M34" s="35"/>
      <c r="N34" s="123"/>
      <c r="O34" s="57"/>
    </row>
    <row r="35" spans="1:15" ht="14.25" x14ac:dyDescent="0.2">
      <c r="A35" s="20"/>
      <c r="B35" s="32"/>
      <c r="C35" s="39">
        <v>12</v>
      </c>
      <c r="D35" s="50">
        <v>16317</v>
      </c>
      <c r="E35" s="26"/>
      <c r="F35" s="33"/>
      <c r="G35" s="34"/>
      <c r="H35" s="66"/>
      <c r="I35" s="35"/>
      <c r="J35" s="35"/>
      <c r="K35" s="35"/>
      <c r="L35" s="36"/>
      <c r="M35" s="35"/>
      <c r="N35" s="123"/>
      <c r="O35" s="57"/>
    </row>
    <row r="36" spans="1:15" ht="14.25" x14ac:dyDescent="0.2">
      <c r="A36" s="20"/>
      <c r="B36" s="32"/>
      <c r="C36" s="39">
        <v>13</v>
      </c>
      <c r="D36" s="50">
        <v>16998</v>
      </c>
      <c r="E36" s="26"/>
      <c r="F36" s="33"/>
      <c r="G36" s="34"/>
      <c r="H36" s="66"/>
      <c r="I36" s="35"/>
      <c r="J36" s="35"/>
      <c r="K36" s="35"/>
      <c r="L36" s="36"/>
      <c r="M36" s="35"/>
      <c r="N36" s="123"/>
      <c r="O36" s="57"/>
    </row>
    <row r="37" spans="1:15" ht="14.25" x14ac:dyDescent="0.2">
      <c r="A37" s="20"/>
      <c r="B37" s="32"/>
      <c r="C37" s="39">
        <v>14</v>
      </c>
      <c r="D37" s="50">
        <v>15789</v>
      </c>
      <c r="E37" s="26"/>
      <c r="F37" s="33"/>
      <c r="G37" s="34"/>
      <c r="H37" s="34"/>
      <c r="I37" s="35"/>
      <c r="J37" s="35"/>
      <c r="K37" s="35"/>
      <c r="L37" s="36"/>
      <c r="M37" s="35"/>
      <c r="N37" s="123"/>
      <c r="O37" s="57"/>
    </row>
    <row r="38" spans="1:15" ht="14.25" x14ac:dyDescent="0.2">
      <c r="A38" s="20"/>
      <c r="B38" s="32"/>
      <c r="C38" s="39">
        <v>15</v>
      </c>
      <c r="D38" s="50">
        <v>17631</v>
      </c>
      <c r="E38" s="26"/>
      <c r="F38" s="33"/>
      <c r="G38" s="34"/>
      <c r="H38" s="66"/>
      <c r="I38" s="35"/>
      <c r="J38" s="35"/>
      <c r="K38" s="35"/>
      <c r="L38" s="36"/>
      <c r="M38" s="35"/>
      <c r="N38" s="123"/>
      <c r="O38" s="57"/>
    </row>
    <row r="39" spans="1:15" ht="14.25" x14ac:dyDescent="0.2">
      <c r="A39" s="20"/>
      <c r="B39" s="32"/>
      <c r="C39" s="39">
        <v>16</v>
      </c>
      <c r="D39" s="50">
        <v>18469</v>
      </c>
      <c r="E39" s="26"/>
      <c r="F39" s="33"/>
      <c r="G39" s="34"/>
      <c r="H39" s="34"/>
      <c r="I39" s="35"/>
      <c r="J39" s="35"/>
      <c r="K39" s="35"/>
      <c r="L39" s="36"/>
      <c r="M39" s="35"/>
      <c r="N39" s="123"/>
      <c r="O39" s="57"/>
    </row>
    <row r="40" spans="1:15" ht="14.25" x14ac:dyDescent="0.2">
      <c r="A40" s="20"/>
      <c r="B40" s="32"/>
      <c r="C40" s="39">
        <v>17</v>
      </c>
      <c r="D40" s="50">
        <v>19578</v>
      </c>
      <c r="E40" s="26"/>
      <c r="F40" s="33"/>
      <c r="G40" s="34"/>
      <c r="H40" s="66"/>
      <c r="I40" s="35"/>
      <c r="J40" s="35"/>
      <c r="K40" s="35"/>
      <c r="L40" s="36"/>
      <c r="M40" s="35"/>
      <c r="N40" s="123"/>
      <c r="O40" s="57"/>
    </row>
    <row r="41" spans="1:15" ht="15" x14ac:dyDescent="0.25">
      <c r="A41" s="20"/>
      <c r="B41" s="32"/>
      <c r="C41" s="39">
        <v>18</v>
      </c>
      <c r="D41" s="50">
        <v>16987</v>
      </c>
      <c r="E41" s="26"/>
      <c r="F41" s="33"/>
      <c r="G41" s="91"/>
      <c r="H41" s="34"/>
      <c r="I41" s="91"/>
      <c r="J41" s="91"/>
      <c r="K41" s="91"/>
      <c r="L41" s="91"/>
      <c r="M41" s="91"/>
      <c r="N41" s="123"/>
      <c r="O41" s="57"/>
    </row>
    <row r="42" spans="1:15" ht="14.25" x14ac:dyDescent="0.2">
      <c r="A42" s="20"/>
      <c r="B42" s="32"/>
      <c r="C42" s="39">
        <v>19</v>
      </c>
      <c r="D42" s="50">
        <v>17536</v>
      </c>
      <c r="E42" s="26"/>
      <c r="F42" s="33"/>
      <c r="G42" s="33"/>
      <c r="H42" s="33"/>
      <c r="I42" s="33"/>
      <c r="J42" s="33"/>
      <c r="K42" s="33"/>
      <c r="L42" s="33"/>
      <c r="M42" s="33"/>
      <c r="N42" s="125"/>
      <c r="O42" s="57"/>
    </row>
    <row r="43" spans="1:15" ht="14.25" x14ac:dyDescent="0.2">
      <c r="A43" s="20"/>
      <c r="B43" s="32"/>
      <c r="C43" s="39">
        <v>20</v>
      </c>
      <c r="D43" s="50">
        <v>16752</v>
      </c>
      <c r="E43" s="26"/>
      <c r="F43" s="33"/>
      <c r="G43" s="34"/>
      <c r="H43" s="66"/>
      <c r="I43" s="35"/>
      <c r="J43" s="35"/>
      <c r="K43" s="35"/>
      <c r="L43" s="36"/>
      <c r="M43" s="35"/>
      <c r="N43" s="123"/>
      <c r="O43" s="57"/>
    </row>
    <row r="44" spans="1:15" ht="14.25" x14ac:dyDescent="0.2">
      <c r="A44" s="20"/>
      <c r="B44" s="32"/>
      <c r="C44" s="39">
        <v>21</v>
      </c>
      <c r="D44" s="50">
        <v>17569</v>
      </c>
      <c r="E44" s="26"/>
      <c r="F44" s="33"/>
      <c r="G44" s="34"/>
      <c r="H44" s="66"/>
      <c r="I44" s="35"/>
      <c r="J44" s="35"/>
      <c r="K44" s="35"/>
      <c r="L44" s="36"/>
      <c r="M44" s="35"/>
      <c r="N44" s="123"/>
      <c r="O44" s="57"/>
    </row>
    <row r="45" spans="1:15" ht="14.25" x14ac:dyDescent="0.2">
      <c r="A45" s="20"/>
      <c r="B45" s="32"/>
      <c r="C45" s="39">
        <v>22</v>
      </c>
      <c r="D45" s="50">
        <v>18745</v>
      </c>
      <c r="E45" s="26"/>
      <c r="F45" s="33"/>
      <c r="G45" s="34"/>
      <c r="H45" s="66"/>
      <c r="I45" s="35"/>
      <c r="J45" s="35"/>
      <c r="K45" s="35"/>
      <c r="L45" s="36"/>
      <c r="M45" s="35"/>
      <c r="N45" s="123"/>
      <c r="O45" s="57"/>
    </row>
    <row r="46" spans="1:15" ht="14.25" x14ac:dyDescent="0.2">
      <c r="A46" s="20"/>
      <c r="B46" s="32"/>
      <c r="C46" s="39">
        <v>23</v>
      </c>
      <c r="D46" s="50">
        <v>19892</v>
      </c>
      <c r="E46" s="26"/>
      <c r="F46" s="33"/>
      <c r="G46" s="34"/>
      <c r="H46" s="34"/>
      <c r="I46" s="35"/>
      <c r="J46" s="35"/>
      <c r="K46" s="35"/>
      <c r="L46" s="36"/>
      <c r="M46" s="35"/>
      <c r="N46" s="123"/>
      <c r="O46" s="57"/>
    </row>
    <row r="47" spans="1:15" ht="14.25" x14ac:dyDescent="0.2">
      <c r="A47" s="20"/>
      <c r="B47" s="32"/>
      <c r="C47" s="39">
        <v>24</v>
      </c>
      <c r="D47" s="50">
        <v>17856</v>
      </c>
      <c r="E47" s="26"/>
      <c r="F47" s="33"/>
      <c r="G47" s="34"/>
      <c r="H47" s="66"/>
      <c r="I47" s="35"/>
      <c r="J47" s="35"/>
      <c r="K47" s="35"/>
      <c r="L47" s="36"/>
      <c r="M47" s="35"/>
      <c r="N47" s="123"/>
      <c r="O47" s="57"/>
    </row>
    <row r="48" spans="1:15" ht="14.25" x14ac:dyDescent="0.2">
      <c r="A48" s="20"/>
      <c r="B48" s="32"/>
      <c r="C48" s="39">
        <v>25</v>
      </c>
      <c r="D48" s="50">
        <v>16842</v>
      </c>
      <c r="E48" s="26"/>
      <c r="F48" s="33"/>
      <c r="G48" s="34"/>
      <c r="H48" s="66"/>
      <c r="I48" s="35"/>
      <c r="J48" s="35"/>
      <c r="K48" s="35"/>
      <c r="L48" s="36"/>
      <c r="M48" s="35"/>
      <c r="N48" s="123"/>
      <c r="O48" s="57"/>
    </row>
    <row r="49" spans="1:15" ht="14.25" x14ac:dyDescent="0.2">
      <c r="A49" s="20"/>
      <c r="B49" s="32"/>
      <c r="C49" s="39">
        <v>26</v>
      </c>
      <c r="D49" s="50">
        <v>16325</v>
      </c>
      <c r="E49" s="26"/>
      <c r="F49" s="33"/>
      <c r="G49" s="34"/>
      <c r="H49" s="66"/>
      <c r="I49" s="35"/>
      <c r="J49" s="35"/>
      <c r="K49" s="35"/>
      <c r="L49" s="36"/>
      <c r="M49" s="35"/>
      <c r="N49" s="123"/>
      <c r="O49" s="57"/>
    </row>
    <row r="50" spans="1:15" ht="14.25" x14ac:dyDescent="0.2">
      <c r="A50" s="20"/>
      <c r="B50" s="32"/>
      <c r="C50" s="39">
        <v>27</v>
      </c>
      <c r="D50" s="50">
        <v>16328</v>
      </c>
      <c r="E50" s="26"/>
      <c r="F50" s="33"/>
      <c r="G50" s="34"/>
      <c r="H50" s="66"/>
      <c r="I50" s="35"/>
      <c r="J50" s="35"/>
      <c r="K50" s="35"/>
      <c r="L50" s="36"/>
      <c r="M50" s="35"/>
      <c r="N50" s="123"/>
      <c r="O50" s="57"/>
    </row>
    <row r="51" spans="1:15" ht="14.25" x14ac:dyDescent="0.2">
      <c r="A51" s="20"/>
      <c r="B51" s="32"/>
      <c r="C51" s="39">
        <v>28</v>
      </c>
      <c r="D51" s="50">
        <v>16987</v>
      </c>
      <c r="E51" s="26"/>
      <c r="F51" s="33"/>
      <c r="G51" s="34"/>
      <c r="H51" s="66"/>
      <c r="I51" s="35"/>
      <c r="J51" s="35"/>
      <c r="K51" s="35"/>
      <c r="L51" s="36"/>
      <c r="M51" s="35"/>
      <c r="N51" s="123"/>
      <c r="O51" s="57"/>
    </row>
    <row r="52" spans="1:15" ht="14.25" x14ac:dyDescent="0.2">
      <c r="A52" s="20"/>
      <c r="B52" s="32"/>
      <c r="C52" s="39">
        <v>29</v>
      </c>
      <c r="D52" s="50">
        <v>16328</v>
      </c>
      <c r="E52" s="26"/>
      <c r="F52" s="33"/>
      <c r="G52" s="34"/>
      <c r="H52" s="66"/>
      <c r="I52" s="35"/>
      <c r="J52" s="35"/>
      <c r="K52" s="35"/>
      <c r="L52" s="36"/>
      <c r="M52" s="35"/>
      <c r="N52" s="123"/>
      <c r="O52" s="57"/>
    </row>
    <row r="53" spans="1:15" ht="14.25" x14ac:dyDescent="0.2">
      <c r="B53" s="32"/>
      <c r="C53" s="39">
        <v>30</v>
      </c>
      <c r="D53" s="50">
        <v>16398</v>
      </c>
      <c r="E53" s="26"/>
      <c r="F53" s="33"/>
      <c r="G53" s="34"/>
      <c r="H53" s="66"/>
      <c r="I53" s="35"/>
      <c r="J53" s="35"/>
      <c r="K53" s="35"/>
      <c r="L53" s="36"/>
      <c r="M53" s="35"/>
      <c r="N53" s="123"/>
      <c r="O53" s="57"/>
    </row>
    <row r="54" spans="1:15" ht="15" thickBot="1" x14ac:dyDescent="0.25">
      <c r="B54" s="126"/>
      <c r="C54" s="127">
        <v>31</v>
      </c>
      <c r="D54" s="50">
        <v>15879</v>
      </c>
      <c r="E54" s="26"/>
      <c r="F54" s="129"/>
      <c r="G54" s="136"/>
      <c r="H54" s="136"/>
      <c r="I54" s="131"/>
      <c r="J54" s="131"/>
      <c r="K54" s="131"/>
      <c r="L54" s="131"/>
      <c r="M54" s="131"/>
      <c r="N54" s="131"/>
      <c r="O54" s="132"/>
    </row>
    <row r="55" spans="1:15" x14ac:dyDescent="0.2">
      <c r="F55" s="22"/>
    </row>
    <row r="56" spans="1:15" x14ac:dyDescent="0.2">
      <c r="F56" s="22"/>
    </row>
    <row r="57" spans="1:15" x14ac:dyDescent="0.2">
      <c r="B57" s="30" t="s">
        <v>35</v>
      </c>
      <c r="C57" s="31"/>
      <c r="F57" s="22"/>
    </row>
    <row r="58" spans="1:15" x14ac:dyDescent="0.2">
      <c r="B58" s="30" t="s">
        <v>36</v>
      </c>
      <c r="C58" s="31"/>
      <c r="F58" s="22"/>
    </row>
    <row r="59" spans="1:15" x14ac:dyDescent="0.2">
      <c r="F59" s="22"/>
    </row>
    <row r="60" spans="1:15" x14ac:dyDescent="0.2">
      <c r="F60" s="22"/>
    </row>
    <row r="61" spans="1:15" x14ac:dyDescent="0.2">
      <c r="G61" s="1"/>
      <c r="H61" s="1"/>
    </row>
    <row r="62" spans="1:15" x14ac:dyDescent="0.2">
      <c r="F62" s="2" t="s">
        <v>37</v>
      </c>
      <c r="G62" s="1"/>
      <c r="H62" s="1"/>
    </row>
    <row r="63" spans="1:15" x14ac:dyDescent="0.2">
      <c r="F63" s="2" t="s">
        <v>38</v>
      </c>
      <c r="G63" s="1"/>
    </row>
  </sheetData>
  <mergeCells count="9"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orientation="portrait" horizontalDpi="4294967295" verticalDpi="4294967295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B63"/>
  <sheetViews>
    <sheetView topLeftCell="A15" zoomScale="75" workbookViewId="0">
      <selection activeCell="D35" sqref="D35"/>
    </sheetView>
  </sheetViews>
  <sheetFormatPr baseColWidth="10" defaultColWidth="11.42578125" defaultRowHeight="12.75" x14ac:dyDescent="0.2"/>
  <cols>
    <col min="1" max="1" width="1.42578125" style="3" customWidth="1"/>
    <col min="2" max="2" width="18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67"/>
      <c r="G4" s="67"/>
      <c r="H4" s="67"/>
      <c r="I4" s="67"/>
      <c r="J4" s="67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62"/>
      <c r="G5" s="67"/>
      <c r="H5" s="67"/>
      <c r="I5" s="67"/>
      <c r="J5" s="67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62"/>
      <c r="G6" s="67"/>
      <c r="H6" s="67"/>
      <c r="I6" s="67"/>
      <c r="J6" s="67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62"/>
      <c r="G7" s="67"/>
      <c r="H7" s="67"/>
      <c r="I7" s="67"/>
      <c r="J7" s="67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62"/>
      <c r="G8" s="67"/>
      <c r="H8" s="67"/>
      <c r="I8" s="67"/>
      <c r="J8" s="67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67"/>
      <c r="G9" s="67"/>
      <c r="H9" s="67"/>
      <c r="I9" s="67"/>
      <c r="J9" s="67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62"/>
      <c r="G10" s="67"/>
      <c r="H10" s="67"/>
      <c r="I10" s="67"/>
      <c r="J10" s="67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62"/>
      <c r="G11" s="67"/>
      <c r="H11" s="67"/>
      <c r="I11" s="67"/>
      <c r="J11" s="67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62"/>
      <c r="G12" s="67"/>
      <c r="H12" s="67"/>
      <c r="I12" s="67"/>
      <c r="J12" s="67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62"/>
      <c r="G13" s="67"/>
      <c r="H13" s="67"/>
      <c r="I13" s="67"/>
      <c r="J13" s="67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67"/>
      <c r="G14" s="67"/>
      <c r="H14" s="67"/>
      <c r="I14" s="67"/>
      <c r="J14" s="67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62"/>
      <c r="G15" s="67"/>
      <c r="H15" s="67"/>
      <c r="I15" s="67"/>
      <c r="J15" s="67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62"/>
      <c r="G16" s="67"/>
      <c r="H16" s="67"/>
      <c r="I16" s="67"/>
      <c r="J16" s="6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62"/>
      <c r="G17" s="67"/>
      <c r="H17" s="67"/>
      <c r="I17" s="67"/>
      <c r="J17" s="67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62"/>
      <c r="G18" s="67"/>
      <c r="H18" s="67"/>
      <c r="I18" s="67"/>
      <c r="J18" s="67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65"/>
      <c r="G19" s="68"/>
      <c r="H19" s="1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55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 t="s">
        <v>45</v>
      </c>
      <c r="C24" s="38">
        <v>1</v>
      </c>
      <c r="D24" s="50">
        <v>19464</v>
      </c>
      <c r="E24" s="26">
        <v>7.2</v>
      </c>
      <c r="F24" s="33">
        <v>11.9</v>
      </c>
      <c r="G24" s="34">
        <v>3</v>
      </c>
      <c r="H24" s="105">
        <v>192.4</v>
      </c>
      <c r="I24" s="40">
        <v>20</v>
      </c>
      <c r="J24" s="40">
        <v>1.42</v>
      </c>
      <c r="K24" s="40" t="s">
        <v>9</v>
      </c>
      <c r="L24" s="41" t="s">
        <v>10</v>
      </c>
      <c r="M24" s="40">
        <v>12</v>
      </c>
      <c r="N24" s="35" t="s">
        <v>9</v>
      </c>
      <c r="O24" s="79" t="s">
        <v>11</v>
      </c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19426</v>
      </c>
      <c r="E25" s="26"/>
      <c r="F25" s="33"/>
      <c r="G25" s="34"/>
      <c r="H25" s="66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18547</v>
      </c>
      <c r="E26" s="26"/>
      <c r="F26" s="33"/>
      <c r="G26" s="34"/>
      <c r="H26" s="34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18354</v>
      </c>
      <c r="E27" s="26"/>
      <c r="F27" s="33"/>
      <c r="G27" s="34"/>
      <c r="H27" s="34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5" x14ac:dyDescent="0.25">
      <c r="A28" s="20"/>
      <c r="B28" s="32"/>
      <c r="C28" s="39">
        <v>5</v>
      </c>
      <c r="D28" s="50">
        <v>17469</v>
      </c>
      <c r="E28" s="26"/>
      <c r="F28" s="33"/>
      <c r="G28" s="91"/>
      <c r="H28" s="34"/>
      <c r="I28" s="35"/>
      <c r="J28" s="91"/>
      <c r="K28" s="91"/>
      <c r="L28" s="91"/>
      <c r="M28" s="91"/>
      <c r="N28" s="12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17256</v>
      </c>
      <c r="E29" s="26"/>
      <c r="F29" s="33"/>
      <c r="G29" s="34"/>
      <c r="H29" s="66"/>
      <c r="I29" s="35"/>
      <c r="J29" s="35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18478</v>
      </c>
      <c r="E30" s="26"/>
      <c r="F30" s="33"/>
      <c r="G30" s="34"/>
      <c r="H30" s="34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19632</v>
      </c>
      <c r="E31" s="43"/>
      <c r="F31" s="44"/>
      <c r="G31" s="34"/>
      <c r="H31" s="45"/>
      <c r="I31" s="44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16789</v>
      </c>
      <c r="E32" s="26"/>
      <c r="F32" s="33"/>
      <c r="G32" s="34"/>
      <c r="H32" s="66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15478</v>
      </c>
      <c r="E33" s="26"/>
      <c r="F33" s="33"/>
      <c r="G33" s="34"/>
      <c r="H33" s="66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17963</v>
      </c>
      <c r="E34" s="26"/>
      <c r="F34" s="33"/>
      <c r="G34" s="34"/>
      <c r="H34" s="66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17598</v>
      </c>
      <c r="E35" s="26"/>
      <c r="F35" s="33"/>
      <c r="G35" s="34"/>
      <c r="H35" s="34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18314</v>
      </c>
      <c r="E36" s="26"/>
      <c r="F36" s="33"/>
      <c r="G36" s="34"/>
      <c r="H36" s="66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19478</v>
      </c>
      <c r="E37" s="26"/>
      <c r="F37" s="33"/>
      <c r="G37" s="34"/>
      <c r="H37" s="34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19324</v>
      </c>
      <c r="E38" s="26"/>
      <c r="F38" s="33"/>
      <c r="G38" s="34"/>
      <c r="H38" s="66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19647</v>
      </c>
      <c r="E39" s="26"/>
      <c r="F39" s="33"/>
      <c r="G39" s="34"/>
      <c r="H39" s="66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16324</v>
      </c>
      <c r="E40" s="26"/>
      <c r="F40" s="33"/>
      <c r="G40" s="34"/>
      <c r="H40" s="66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17972</v>
      </c>
      <c r="E41" s="26"/>
      <c r="F41" s="33"/>
      <c r="G41" s="34"/>
      <c r="H41" s="66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17358</v>
      </c>
      <c r="E42" s="26"/>
      <c r="F42" s="33"/>
      <c r="G42" s="34"/>
      <c r="H42" s="33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19785</v>
      </c>
      <c r="E43" s="26"/>
      <c r="F43" s="33"/>
      <c r="G43" s="34"/>
      <c r="H43" s="66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19726</v>
      </c>
      <c r="E44" s="26"/>
      <c r="F44" s="33"/>
      <c r="G44" s="34"/>
      <c r="H44" s="66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19715</v>
      </c>
      <c r="E45" s="26"/>
      <c r="F45" s="33"/>
      <c r="G45" s="34"/>
      <c r="H45" s="66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18369</v>
      </c>
      <c r="E46" s="26"/>
      <c r="F46" s="33"/>
      <c r="G46" s="34"/>
      <c r="H46" s="34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17458</v>
      </c>
      <c r="E47" s="26"/>
      <c r="F47" s="33"/>
      <c r="G47" s="34"/>
      <c r="H47" s="66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18354</v>
      </c>
      <c r="E48" s="26"/>
      <c r="F48" s="33"/>
      <c r="G48" s="34"/>
      <c r="H48" s="66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17395</v>
      </c>
      <c r="E49" s="26"/>
      <c r="F49" s="33"/>
      <c r="G49" s="34"/>
      <c r="H49" s="66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19875</v>
      </c>
      <c r="E50" s="26"/>
      <c r="F50" s="33"/>
      <c r="G50" s="34"/>
      <c r="H50" s="66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18364</v>
      </c>
      <c r="E51" s="26"/>
      <c r="F51" s="33"/>
      <c r="G51" s="34"/>
      <c r="H51" s="66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17569</v>
      </c>
      <c r="E52" s="26"/>
      <c r="F52" s="33"/>
      <c r="G52" s="34"/>
      <c r="H52" s="66"/>
      <c r="I52" s="35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 t="s">
        <v>46</v>
      </c>
      <c r="C53" s="39">
        <v>30</v>
      </c>
      <c r="D53" s="50">
        <v>18469</v>
      </c>
      <c r="E53" s="26"/>
      <c r="F53" s="33"/>
      <c r="G53" s="34"/>
      <c r="H53" s="66"/>
      <c r="I53" s="35">
        <v>13</v>
      </c>
      <c r="J53" s="35"/>
      <c r="K53" s="35"/>
      <c r="L53" s="36"/>
      <c r="M53" s="35"/>
      <c r="N53" s="123"/>
      <c r="O53" s="57"/>
    </row>
    <row r="54" spans="1:18" ht="15" thickBot="1" x14ac:dyDescent="0.25">
      <c r="B54" s="126"/>
      <c r="C54" s="127"/>
      <c r="D54" s="50"/>
      <c r="E54" s="136"/>
      <c r="F54" s="136"/>
      <c r="G54" s="136"/>
      <c r="H54" s="136"/>
      <c r="I54" s="131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B63"/>
  <sheetViews>
    <sheetView topLeftCell="A23" zoomScale="75" zoomScaleNormal="75" workbookViewId="0">
      <selection activeCell="F35" sqref="F35"/>
    </sheetView>
  </sheetViews>
  <sheetFormatPr baseColWidth="10" defaultColWidth="11.42578125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61"/>
      <c r="G4" s="61"/>
      <c r="H4" s="85"/>
      <c r="I4" s="61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62"/>
      <c r="G5" s="61"/>
      <c r="H5" s="85"/>
      <c r="I5" s="61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62"/>
      <c r="G6" s="61"/>
      <c r="H6" s="85"/>
      <c r="I6" s="61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62"/>
      <c r="G7" s="61"/>
      <c r="H7" s="85"/>
      <c r="I7" s="61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62"/>
      <c r="G8" s="61"/>
      <c r="H8" s="85"/>
      <c r="I8" s="61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63"/>
      <c r="G9" s="61"/>
      <c r="H9" s="85"/>
      <c r="I9" s="61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63"/>
      <c r="G10" s="61"/>
      <c r="H10" s="85"/>
      <c r="I10" s="61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63"/>
      <c r="G11" s="61"/>
      <c r="H11" s="85"/>
      <c r="I11" s="61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63"/>
      <c r="G12" s="61"/>
      <c r="H12" s="85"/>
      <c r="I12" s="61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63"/>
      <c r="G13" s="61"/>
      <c r="H13" s="85"/>
      <c r="I13" s="61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63"/>
      <c r="G14" s="61"/>
      <c r="H14" s="85"/>
      <c r="I14" s="61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60"/>
      <c r="G15" s="61"/>
      <c r="H15" s="85"/>
      <c r="I15" s="61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60"/>
      <c r="G16" s="61"/>
      <c r="H16" s="85"/>
      <c r="I16" s="61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64"/>
      <c r="G17" s="61"/>
      <c r="H17" s="85"/>
      <c r="I17" s="61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63"/>
      <c r="G18" s="61"/>
      <c r="H18" s="85"/>
      <c r="I18" s="61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65"/>
      <c r="G19" s="61"/>
      <c r="H19" s="85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44013</v>
      </c>
      <c r="C24" s="38">
        <v>1</v>
      </c>
      <c r="D24" s="50">
        <v>15478</v>
      </c>
      <c r="E24" s="26"/>
      <c r="F24" s="33"/>
      <c r="G24" s="105"/>
      <c r="H24" s="105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16987</v>
      </c>
      <c r="E25" s="26"/>
      <c r="F25" s="33"/>
      <c r="G25" s="66"/>
      <c r="H25" s="66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16324</v>
      </c>
      <c r="E26" s="26"/>
      <c r="F26" s="33"/>
      <c r="G26" s="66"/>
      <c r="H26" s="66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15987</v>
      </c>
      <c r="E27" s="26"/>
      <c r="F27" s="33"/>
      <c r="G27" s="34"/>
      <c r="H27" s="34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16784</v>
      </c>
      <c r="E28" s="26"/>
      <c r="F28" s="33"/>
      <c r="G28" s="66"/>
      <c r="H28" s="66"/>
      <c r="I28" s="35"/>
      <c r="J28" s="35"/>
      <c r="K28" s="35"/>
      <c r="L28" s="36"/>
      <c r="M28" s="35"/>
      <c r="N28" s="123"/>
      <c r="O28" s="57"/>
      <c r="P28" s="14"/>
      <c r="Q28" s="14"/>
      <c r="R28" s="14"/>
    </row>
    <row r="29" spans="1:28" ht="14.25" x14ac:dyDescent="0.2">
      <c r="A29" s="20"/>
      <c r="B29" s="32" t="s">
        <v>47</v>
      </c>
      <c r="C29" s="39">
        <v>6</v>
      </c>
      <c r="D29" s="50">
        <v>16347</v>
      </c>
      <c r="E29" s="26">
        <v>7.3</v>
      </c>
      <c r="F29" s="33">
        <v>11.4</v>
      </c>
      <c r="G29" s="115">
        <v>4</v>
      </c>
      <c r="H29" s="115">
        <v>310.37</v>
      </c>
      <c r="I29" s="35">
        <v>20</v>
      </c>
      <c r="J29" s="35">
        <v>1</v>
      </c>
      <c r="K29" s="35">
        <v>8.8000000000000007</v>
      </c>
      <c r="L29" s="36" t="s">
        <v>10</v>
      </c>
      <c r="M29" s="35" t="s">
        <v>0</v>
      </c>
      <c r="N29" s="123" t="s">
        <v>9</v>
      </c>
      <c r="O29" s="57" t="s">
        <v>11</v>
      </c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15496</v>
      </c>
      <c r="E30" s="26"/>
      <c r="F30" s="33"/>
      <c r="G30" s="34"/>
      <c r="H30" s="34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16034</v>
      </c>
      <c r="E31" s="43"/>
      <c r="F31" s="44"/>
      <c r="G31" s="45"/>
      <c r="H31" s="45"/>
      <c r="I31" s="44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16078</v>
      </c>
      <c r="E32" s="26"/>
      <c r="F32" s="33"/>
      <c r="G32" s="34"/>
      <c r="H32" s="66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14298</v>
      </c>
      <c r="E33" s="26"/>
      <c r="F33" s="33"/>
      <c r="G33" s="34"/>
      <c r="H33" s="34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14896</v>
      </c>
      <c r="E34" s="26"/>
      <c r="F34" s="33"/>
      <c r="G34" s="66"/>
      <c r="H34" s="66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14785</v>
      </c>
      <c r="E35" s="26"/>
      <c r="F35" s="33"/>
      <c r="G35" s="66"/>
      <c r="H35" s="66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15974</v>
      </c>
      <c r="E36" s="26"/>
      <c r="F36" s="33"/>
      <c r="G36" s="66"/>
      <c r="H36" s="66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16478</v>
      </c>
      <c r="E37" s="26"/>
      <c r="F37" s="33"/>
      <c r="G37" s="34"/>
      <c r="H37" s="34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16304</v>
      </c>
      <c r="E38" s="26"/>
      <c r="F38" s="33"/>
      <c r="G38" s="66"/>
      <c r="H38" s="66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16910</v>
      </c>
      <c r="E39" s="26"/>
      <c r="F39" s="33"/>
      <c r="G39" s="66"/>
      <c r="H39" s="66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15248</v>
      </c>
      <c r="E40" s="26"/>
      <c r="F40" s="33"/>
      <c r="G40" s="66"/>
      <c r="H40" s="66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14786</v>
      </c>
      <c r="E41" s="26"/>
      <c r="F41" s="33"/>
      <c r="G41" s="66"/>
      <c r="H41" s="66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16321</v>
      </c>
      <c r="E42" s="26"/>
      <c r="F42" s="33"/>
      <c r="G42" s="33"/>
      <c r="H42" s="33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16237</v>
      </c>
      <c r="E43" s="26"/>
      <c r="F43" s="33"/>
      <c r="G43" s="66"/>
      <c r="H43" s="66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15784</v>
      </c>
      <c r="E44" s="26"/>
      <c r="F44" s="33"/>
      <c r="G44" s="66"/>
      <c r="H44" s="66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15369</v>
      </c>
      <c r="E45" s="26"/>
      <c r="F45" s="33"/>
      <c r="G45" s="66"/>
      <c r="H45" s="66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14236</v>
      </c>
      <c r="E46" s="26"/>
      <c r="F46" s="33"/>
      <c r="G46" s="34"/>
      <c r="H46" s="34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16014</v>
      </c>
      <c r="E47" s="26"/>
      <c r="F47" s="33"/>
      <c r="G47" s="66"/>
      <c r="H47" s="66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15178</v>
      </c>
      <c r="E48" s="26"/>
      <c r="F48" s="33"/>
      <c r="G48" s="66"/>
      <c r="H48" s="66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15987</v>
      </c>
      <c r="E49" s="26"/>
      <c r="F49" s="33"/>
      <c r="G49" s="66"/>
      <c r="H49" s="66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16387</v>
      </c>
      <c r="E50" s="26"/>
      <c r="F50" s="33"/>
      <c r="G50" s="66"/>
      <c r="H50" s="66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16987</v>
      </c>
      <c r="E51" s="26"/>
      <c r="F51" s="33"/>
      <c r="G51" s="66"/>
      <c r="H51" s="66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15697</v>
      </c>
      <c r="E52" s="26"/>
      <c r="F52" s="33"/>
      <c r="G52" s="34"/>
      <c r="H52" s="34"/>
      <c r="I52" s="35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15478</v>
      </c>
      <c r="E53" s="26"/>
      <c r="F53" s="33"/>
      <c r="G53" s="66"/>
      <c r="H53" s="66"/>
      <c r="I53" s="35"/>
      <c r="J53" s="35"/>
      <c r="K53" s="35"/>
      <c r="L53" s="36"/>
      <c r="M53" s="35"/>
      <c r="N53" s="123"/>
      <c r="O53" s="57"/>
    </row>
    <row r="54" spans="1:18" ht="15" thickBot="1" x14ac:dyDescent="0.25">
      <c r="B54" s="126"/>
      <c r="C54" s="127">
        <v>31</v>
      </c>
      <c r="D54" s="130">
        <v>16324</v>
      </c>
      <c r="E54" s="136"/>
      <c r="F54" s="129"/>
      <c r="G54" s="136"/>
      <c r="H54" s="136"/>
      <c r="I54" s="131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10">
    <mergeCell ref="E22:F22"/>
    <mergeCell ref="O22:O23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paperSize="9" scale="25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AB63"/>
  <sheetViews>
    <sheetView topLeftCell="A15" zoomScale="75" workbookViewId="0">
      <selection activeCell="I33" sqref="I33"/>
    </sheetView>
  </sheetViews>
  <sheetFormatPr baseColWidth="10" defaultColWidth="11.42578125" defaultRowHeight="12.75" x14ac:dyDescent="0.2"/>
  <cols>
    <col min="1" max="1" width="1.42578125" style="3" customWidth="1"/>
    <col min="2" max="2" width="19.1406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71"/>
      <c r="G4" s="74"/>
      <c r="H4" s="71"/>
      <c r="I4" s="116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69"/>
      <c r="G5" s="74"/>
      <c r="H5" s="71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69"/>
      <c r="G6" s="74"/>
      <c r="H6" s="71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69"/>
      <c r="G7" s="74"/>
      <c r="H7" s="71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69"/>
      <c r="G8" s="74"/>
      <c r="H8" s="71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72"/>
      <c r="G9" s="74"/>
      <c r="H9" s="71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72"/>
      <c r="G10" s="74"/>
      <c r="H10" s="71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72"/>
      <c r="G11" s="74"/>
      <c r="H11" s="71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72"/>
      <c r="G12" s="74"/>
      <c r="H12" s="71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72"/>
      <c r="G13" s="74"/>
      <c r="H13" s="71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72"/>
      <c r="G14" s="74"/>
      <c r="H14" s="71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73"/>
      <c r="G15" s="74"/>
      <c r="H15" s="71"/>
      <c r="I15" s="23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73"/>
      <c r="G16" s="74"/>
      <c r="H16" s="71"/>
      <c r="I16" s="23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15"/>
      <c r="G17" s="74"/>
      <c r="H17" s="71"/>
      <c r="I17" s="23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72"/>
      <c r="G18" s="74"/>
      <c r="H18" s="71"/>
      <c r="I18" s="23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70"/>
      <c r="G19" s="74"/>
      <c r="H19" s="71"/>
      <c r="I19" s="23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1" t="s">
        <v>5</v>
      </c>
      <c r="H23" s="97" t="s">
        <v>29</v>
      </c>
      <c r="I23" s="18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44044</v>
      </c>
      <c r="C24" s="38">
        <v>1</v>
      </c>
      <c r="D24" s="50">
        <v>16095</v>
      </c>
      <c r="E24" s="26"/>
      <c r="F24" s="33"/>
      <c r="G24" s="37"/>
      <c r="H24" s="49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16986</v>
      </c>
      <c r="E25" s="26"/>
      <c r="F25" s="33"/>
      <c r="G25" s="34"/>
      <c r="H25" s="137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 t="s">
        <v>48</v>
      </c>
      <c r="C26" s="39">
        <v>3</v>
      </c>
      <c r="D26" s="50">
        <v>16910</v>
      </c>
      <c r="E26" s="26">
        <v>7.2</v>
      </c>
      <c r="F26" s="33">
        <v>11.4</v>
      </c>
      <c r="G26" s="34" t="s">
        <v>10</v>
      </c>
      <c r="H26" s="137">
        <v>210.91</v>
      </c>
      <c r="I26" s="35">
        <v>15</v>
      </c>
      <c r="J26" s="35">
        <v>1</v>
      </c>
      <c r="K26" s="35" t="s">
        <v>9</v>
      </c>
      <c r="L26" s="36" t="s">
        <v>10</v>
      </c>
      <c r="M26" s="35" t="s">
        <v>0</v>
      </c>
      <c r="N26" s="123" t="s">
        <v>9</v>
      </c>
      <c r="O26" s="57" t="s">
        <v>11</v>
      </c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15897</v>
      </c>
      <c r="E27" s="26"/>
      <c r="F27" s="33"/>
      <c r="G27" s="34"/>
      <c r="H27" s="137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15946</v>
      </c>
      <c r="E28" s="26"/>
      <c r="F28" s="33"/>
      <c r="G28" s="34"/>
      <c r="H28" s="137"/>
      <c r="I28" s="35"/>
      <c r="J28" s="35"/>
      <c r="K28" s="35"/>
      <c r="L28" s="36"/>
      <c r="M28" s="35"/>
      <c r="N28" s="12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16286</v>
      </c>
      <c r="E29" s="26"/>
      <c r="F29" s="33"/>
      <c r="G29" s="34"/>
      <c r="H29" s="137"/>
      <c r="I29" s="35"/>
      <c r="J29" s="35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16207</v>
      </c>
      <c r="E30" s="26"/>
      <c r="F30" s="33"/>
      <c r="G30" s="34"/>
      <c r="H30" s="137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16267</v>
      </c>
      <c r="E31" s="43"/>
      <c r="F31" s="44"/>
      <c r="G31" s="34"/>
      <c r="H31" s="137"/>
      <c r="I31" s="44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15984</v>
      </c>
      <c r="E32" s="26"/>
      <c r="F32" s="33"/>
      <c r="G32" s="34"/>
      <c r="H32" s="137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15894</v>
      </c>
      <c r="E33" s="26"/>
      <c r="F33" s="33"/>
      <c r="G33" s="34"/>
      <c r="H33" s="137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15756</v>
      </c>
      <c r="E34" s="26"/>
      <c r="F34" s="33"/>
      <c r="G34" s="34"/>
      <c r="H34" s="137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145">
        <v>16124</v>
      </c>
      <c r="E35" s="26"/>
      <c r="F35" s="33"/>
      <c r="G35" s="34"/>
      <c r="H35" s="137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16346</v>
      </c>
      <c r="E36" s="26"/>
      <c r="F36" s="33"/>
      <c r="G36" s="34"/>
      <c r="H36" s="137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16026</v>
      </c>
      <c r="E37" s="26"/>
      <c r="F37" s="33"/>
      <c r="G37" s="34"/>
      <c r="H37" s="137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16067</v>
      </c>
      <c r="E38" s="26"/>
      <c r="F38" s="33"/>
      <c r="G38" s="34"/>
      <c r="H38" s="137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15239</v>
      </c>
      <c r="E39" s="26"/>
      <c r="F39" s="33"/>
      <c r="G39" s="34"/>
      <c r="H39" s="137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15208</v>
      </c>
      <c r="E40" s="26"/>
      <c r="F40" s="33"/>
      <c r="G40" s="34"/>
      <c r="H40" s="137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16982</v>
      </c>
      <c r="E41" s="26"/>
      <c r="F41" s="33"/>
      <c r="G41" s="34"/>
      <c r="H41" s="137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16279</v>
      </c>
      <c r="E42" s="26"/>
      <c r="F42" s="33"/>
      <c r="G42" s="34"/>
      <c r="H42" s="137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16457</v>
      </c>
      <c r="E43" s="26"/>
      <c r="F43" s="33"/>
      <c r="G43" s="34"/>
      <c r="H43" s="137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16356</v>
      </c>
      <c r="E44" s="26"/>
      <c r="F44" s="33"/>
      <c r="G44" s="34"/>
      <c r="H44" s="137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16548</v>
      </c>
      <c r="E45" s="26"/>
      <c r="F45" s="33"/>
      <c r="G45" s="34"/>
      <c r="H45" s="137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15873</v>
      </c>
      <c r="E46" s="26"/>
      <c r="F46" s="33"/>
      <c r="G46" s="34"/>
      <c r="H46" s="137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15897</v>
      </c>
      <c r="E47" s="26"/>
      <c r="F47" s="33"/>
      <c r="G47" s="34"/>
      <c r="H47" s="137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15987</v>
      </c>
      <c r="E48" s="26"/>
      <c r="F48" s="33"/>
      <c r="G48" s="34"/>
      <c r="H48" s="137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16025</v>
      </c>
      <c r="E49" s="26"/>
      <c r="F49" s="33"/>
      <c r="G49" s="34"/>
      <c r="H49" s="137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16579</v>
      </c>
      <c r="E50" s="26"/>
      <c r="F50" s="33"/>
      <c r="G50" s="34"/>
      <c r="H50" s="137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16246</v>
      </c>
      <c r="E51" s="26"/>
      <c r="F51" s="33"/>
      <c r="G51" s="34"/>
      <c r="H51" s="137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16002</v>
      </c>
      <c r="E52" s="26"/>
      <c r="F52" s="33"/>
      <c r="G52" s="34"/>
      <c r="H52" s="137"/>
      <c r="I52" s="35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15892</v>
      </c>
      <c r="E53" s="26"/>
      <c r="F53" s="33"/>
      <c r="G53" s="34"/>
      <c r="H53" s="137"/>
      <c r="I53" s="35"/>
      <c r="J53" s="35"/>
      <c r="K53" s="35"/>
      <c r="L53" s="36"/>
      <c r="M53" s="35"/>
      <c r="N53" s="123"/>
      <c r="O53" s="57"/>
    </row>
    <row r="54" spans="1:18" ht="15" thickBot="1" x14ac:dyDescent="0.25">
      <c r="B54" s="126"/>
      <c r="C54" s="127">
        <v>31</v>
      </c>
      <c r="D54" s="130">
        <v>15876</v>
      </c>
      <c r="E54" s="136"/>
      <c r="F54" s="129"/>
      <c r="G54" s="131"/>
      <c r="H54" s="131"/>
      <c r="I54" s="131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10">
    <mergeCell ref="E22:F22"/>
    <mergeCell ref="O22:O23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B63"/>
  <sheetViews>
    <sheetView topLeftCell="A20" zoomScale="75" workbookViewId="0">
      <selection activeCell="F36" sqref="F36"/>
    </sheetView>
  </sheetViews>
  <sheetFormatPr baseColWidth="10" defaultColWidth="11.42578125" defaultRowHeight="12.75" x14ac:dyDescent="0.2"/>
  <cols>
    <col min="1" max="1" width="1.42578125" style="3" customWidth="1"/>
    <col min="2" max="2" width="20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3" width="19.85546875" style="3" customWidth="1"/>
    <col min="14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61"/>
      <c r="G4" s="61"/>
      <c r="H4" s="85"/>
      <c r="I4" s="61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62"/>
      <c r="G5" s="61"/>
      <c r="H5" s="85"/>
      <c r="I5" s="61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62"/>
      <c r="G6" s="61"/>
      <c r="H6" s="85"/>
      <c r="I6" s="61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62"/>
      <c r="G7" s="61"/>
      <c r="H7" s="85"/>
      <c r="I7" s="61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62"/>
      <c r="G8" s="61"/>
      <c r="H8" s="85"/>
      <c r="I8" s="61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63"/>
      <c r="G9" s="61"/>
      <c r="H9" s="85"/>
      <c r="I9" s="61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63"/>
      <c r="G10" s="61"/>
      <c r="H10" s="85"/>
      <c r="I10" s="61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63"/>
      <c r="G11" s="61"/>
      <c r="H11" s="85"/>
      <c r="I11" s="61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63"/>
      <c r="G12" s="61"/>
      <c r="H12" s="85"/>
      <c r="I12" s="61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63"/>
      <c r="G13" s="61"/>
      <c r="H13" s="85"/>
      <c r="I13" s="61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63"/>
      <c r="G14" s="61"/>
      <c r="H14" s="85"/>
      <c r="I14" s="61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60"/>
      <c r="G15" s="61"/>
      <c r="H15" s="85"/>
      <c r="I15" s="61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60"/>
      <c r="G16" s="61"/>
      <c r="H16" s="85"/>
      <c r="I16" s="61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64"/>
      <c r="G17" s="61"/>
      <c r="H17" s="85"/>
      <c r="I17" s="61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63"/>
      <c r="G18" s="61"/>
      <c r="H18" s="85"/>
      <c r="I18" s="61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23.25" x14ac:dyDescent="0.35">
      <c r="A19" s="11"/>
      <c r="B19" s="12"/>
      <c r="C19" s="11"/>
      <c r="D19" s="13"/>
      <c r="E19" s="13"/>
      <c r="F19" s="77"/>
      <c r="G19" s="76"/>
      <c r="H19" s="116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44075</v>
      </c>
      <c r="C24" s="38">
        <v>1</v>
      </c>
      <c r="D24" s="50">
        <v>13029</v>
      </c>
      <c r="E24" s="26"/>
      <c r="F24" s="33"/>
      <c r="G24" s="37"/>
      <c r="H24" s="105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17812.8</v>
      </c>
      <c r="E25" s="26"/>
      <c r="F25" s="33"/>
      <c r="G25" s="34"/>
      <c r="H25" s="66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17169</v>
      </c>
      <c r="E26" s="26"/>
      <c r="F26" s="33"/>
      <c r="G26" s="34"/>
      <c r="H26" s="34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17423</v>
      </c>
      <c r="E27" s="26"/>
      <c r="F27" s="33"/>
      <c r="G27" s="34"/>
      <c r="H27" s="34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16478</v>
      </c>
      <c r="E28" s="26"/>
      <c r="F28" s="33"/>
      <c r="G28" s="34"/>
      <c r="H28" s="66"/>
      <c r="I28" s="35"/>
      <c r="J28" s="35"/>
      <c r="K28" s="35"/>
      <c r="L28" s="36"/>
      <c r="M28" s="35"/>
      <c r="N28" s="12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17126</v>
      </c>
      <c r="E29" s="26"/>
      <c r="F29" s="33"/>
      <c r="G29" s="34"/>
      <c r="H29" s="66"/>
      <c r="I29" s="35"/>
      <c r="J29" s="35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 t="s">
        <v>49</v>
      </c>
      <c r="C30" s="39">
        <v>7</v>
      </c>
      <c r="D30" s="50">
        <v>17812</v>
      </c>
      <c r="E30" s="26">
        <v>7.4</v>
      </c>
      <c r="F30" s="33">
        <v>11.4</v>
      </c>
      <c r="G30" s="34">
        <v>2</v>
      </c>
      <c r="H30" s="34">
        <v>475.74</v>
      </c>
      <c r="I30" s="35">
        <v>24</v>
      </c>
      <c r="J30" s="35">
        <v>0.8</v>
      </c>
      <c r="K30" s="35" t="s">
        <v>9</v>
      </c>
      <c r="L30" s="36" t="s">
        <v>10</v>
      </c>
      <c r="M30" s="35" t="s">
        <v>0</v>
      </c>
      <c r="N30" s="123" t="s">
        <v>9</v>
      </c>
      <c r="O30" s="57" t="s">
        <v>11</v>
      </c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17069</v>
      </c>
      <c r="E31" s="43"/>
      <c r="F31" s="44"/>
      <c r="G31" s="45"/>
      <c r="H31" s="45"/>
      <c r="I31" s="44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16238</v>
      </c>
      <c r="E32" s="26"/>
      <c r="F32" s="33"/>
      <c r="G32" s="34"/>
      <c r="H32" s="66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18027</v>
      </c>
      <c r="E33" s="26"/>
      <c r="F33" s="33"/>
      <c r="G33" s="34"/>
      <c r="H33" s="66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17895</v>
      </c>
      <c r="E34" s="26"/>
      <c r="F34" s="33"/>
      <c r="G34" s="34"/>
      <c r="H34" s="66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17035</v>
      </c>
      <c r="E35" s="26"/>
      <c r="F35" s="33"/>
      <c r="G35" s="34"/>
      <c r="H35" s="66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17158</v>
      </c>
      <c r="E36" s="26"/>
      <c r="F36" s="33"/>
      <c r="G36" s="34"/>
      <c r="H36" s="66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16974</v>
      </c>
      <c r="E37" s="26"/>
      <c r="F37" s="33"/>
      <c r="G37" s="34"/>
      <c r="H37" s="34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16789</v>
      </c>
      <c r="E38" s="26"/>
      <c r="F38" s="33"/>
      <c r="G38" s="34"/>
      <c r="H38" s="66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18327</v>
      </c>
      <c r="E39" s="26"/>
      <c r="F39" s="33"/>
      <c r="G39" s="34"/>
      <c r="H39" s="66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17569</v>
      </c>
      <c r="E40" s="26"/>
      <c r="F40" s="33"/>
      <c r="G40" s="34"/>
      <c r="H40" s="66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17463</v>
      </c>
      <c r="E41" s="26"/>
      <c r="F41" s="33"/>
      <c r="G41" s="34"/>
      <c r="H41" s="66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17138</v>
      </c>
      <c r="E42" s="26"/>
      <c r="F42" s="33"/>
      <c r="G42" s="33"/>
      <c r="H42" s="33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17439</v>
      </c>
      <c r="E43" s="26"/>
      <c r="F43" s="33"/>
      <c r="G43" s="34"/>
      <c r="H43" s="66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17897</v>
      </c>
      <c r="E44" s="26"/>
      <c r="F44" s="33"/>
      <c r="G44" s="34"/>
      <c r="H44" s="66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18047</v>
      </c>
      <c r="E45" s="26"/>
      <c r="F45" s="33"/>
      <c r="G45" s="34"/>
      <c r="H45" s="66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17498</v>
      </c>
      <c r="E46" s="26"/>
      <c r="F46" s="33"/>
      <c r="G46" s="34"/>
      <c r="H46" s="34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17469</v>
      </c>
      <c r="E47" s="26"/>
      <c r="F47" s="33"/>
      <c r="G47" s="34"/>
      <c r="H47" s="66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16248</v>
      </c>
      <c r="E48" s="26"/>
      <c r="F48" s="33"/>
      <c r="G48" s="34"/>
      <c r="H48" s="66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17846</v>
      </c>
      <c r="E49" s="26"/>
      <c r="F49" s="33"/>
      <c r="G49" s="34"/>
      <c r="H49" s="34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17249</v>
      </c>
      <c r="E50" s="26"/>
      <c r="F50" s="33"/>
      <c r="G50" s="34"/>
      <c r="H50" s="66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17846</v>
      </c>
      <c r="E51" s="26"/>
      <c r="F51" s="33"/>
      <c r="G51" s="34"/>
      <c r="H51" s="66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17249</v>
      </c>
      <c r="E52" s="26"/>
      <c r="F52" s="33"/>
      <c r="G52" s="34"/>
      <c r="H52" s="66"/>
      <c r="I52" s="35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16458</v>
      </c>
      <c r="E53" s="26"/>
      <c r="F53" s="33"/>
      <c r="G53" s="34"/>
      <c r="H53" s="66"/>
      <c r="I53" s="35"/>
      <c r="J53" s="35"/>
      <c r="K53" s="35"/>
      <c r="L53" s="36"/>
      <c r="M53" s="35"/>
      <c r="N53" s="123"/>
      <c r="O53" s="57"/>
    </row>
    <row r="54" spans="1:18" ht="15" thickBot="1" x14ac:dyDescent="0.25">
      <c r="B54" s="126"/>
      <c r="C54" s="127">
        <v>31</v>
      </c>
      <c r="D54" s="50"/>
      <c r="E54" s="136"/>
      <c r="F54" s="129"/>
      <c r="G54" s="136"/>
      <c r="H54" s="136"/>
      <c r="I54" s="131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AB63"/>
  <sheetViews>
    <sheetView topLeftCell="A18" zoomScale="75" workbookViewId="0">
      <selection activeCell="F32" sqref="F32"/>
    </sheetView>
  </sheetViews>
  <sheetFormatPr baseColWidth="10" defaultColWidth="11.42578125" defaultRowHeight="12.75" x14ac:dyDescent="0.2"/>
  <cols>
    <col min="1" max="1" width="1.42578125" style="3" customWidth="1"/>
    <col min="2" max="2" width="20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111"/>
      <c r="G4" s="111"/>
      <c r="H4" s="116"/>
      <c r="I4" s="116"/>
      <c r="J4" s="116"/>
      <c r="K4" s="116"/>
      <c r="L4" s="116"/>
      <c r="M4" s="116"/>
      <c r="N4" s="116"/>
      <c r="O4" s="116"/>
    </row>
    <row r="5" spans="1:15" s="24" customFormat="1" ht="14.25" customHeight="1" x14ac:dyDescent="0.2">
      <c r="A5" s="23">
        <v>0</v>
      </c>
      <c r="B5" s="25" t="s">
        <v>14</v>
      </c>
      <c r="C5" s="23"/>
      <c r="D5" s="23"/>
      <c r="E5" s="23"/>
      <c r="F5" s="23"/>
      <c r="G5" s="111"/>
      <c r="H5" s="75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15</v>
      </c>
      <c r="C6" s="23"/>
      <c r="D6" s="23"/>
      <c r="E6" s="23"/>
      <c r="F6" s="23"/>
      <c r="G6" s="111"/>
      <c r="H6" s="75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16</v>
      </c>
      <c r="C7" s="23"/>
      <c r="D7" s="23"/>
      <c r="E7" s="23"/>
      <c r="F7" s="23"/>
      <c r="G7" s="111"/>
      <c r="H7" s="75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17</v>
      </c>
      <c r="C8" s="23"/>
      <c r="D8" s="23"/>
      <c r="E8" s="23"/>
      <c r="F8" s="23"/>
      <c r="G8" s="111"/>
      <c r="H8" s="75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118"/>
      <c r="G9" s="111"/>
      <c r="H9" s="75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118"/>
      <c r="G10" s="111"/>
      <c r="H10" s="75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118"/>
      <c r="G11" s="111"/>
      <c r="H11" s="75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118"/>
      <c r="G12" s="111"/>
      <c r="H12" s="75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118"/>
      <c r="G13" s="111"/>
      <c r="H13" s="75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118"/>
      <c r="G14" s="111"/>
      <c r="H14" s="75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117"/>
      <c r="G15" s="111"/>
      <c r="H15" s="75"/>
      <c r="I15" s="23"/>
      <c r="J15" s="23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52"/>
      <c r="G16" s="111"/>
      <c r="H16" s="75"/>
      <c r="I16" s="23"/>
      <c r="J16" s="23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107"/>
      <c r="G17" s="111"/>
      <c r="H17" s="75"/>
      <c r="I17" s="23"/>
      <c r="J17" s="23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118"/>
      <c r="G18" s="111"/>
      <c r="H18" s="75"/>
      <c r="I18" s="23"/>
      <c r="J18" s="23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.75" x14ac:dyDescent="0.25">
      <c r="A19" s="11"/>
      <c r="B19" s="12"/>
      <c r="C19" s="11"/>
      <c r="D19" s="13"/>
      <c r="E19" s="13"/>
      <c r="F19" s="11"/>
      <c r="G19" s="13"/>
      <c r="H19" s="77"/>
      <c r="I19" s="23"/>
      <c r="J19" s="23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44105</v>
      </c>
      <c r="C24" s="38">
        <v>1</v>
      </c>
      <c r="D24" s="50">
        <v>18469</v>
      </c>
      <c r="E24" s="26"/>
      <c r="F24" s="33"/>
      <c r="G24" s="37"/>
      <c r="H24" s="105"/>
      <c r="I24" s="78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17236</v>
      </c>
      <c r="E25" s="26"/>
      <c r="F25" s="33"/>
      <c r="G25" s="34"/>
      <c r="H25" s="34"/>
      <c r="I25" s="35"/>
      <c r="J25" s="35"/>
      <c r="K25" s="35"/>
      <c r="L25" s="36"/>
      <c r="M25" s="35"/>
      <c r="N25" s="123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16963</v>
      </c>
      <c r="E26" s="26"/>
      <c r="F26" s="33"/>
      <c r="G26" s="34"/>
      <c r="H26" s="66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16478</v>
      </c>
      <c r="E27" s="26"/>
      <c r="F27" s="33"/>
      <c r="G27" s="34"/>
      <c r="H27" s="66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 t="s">
        <v>50</v>
      </c>
      <c r="C28" s="39">
        <v>5</v>
      </c>
      <c r="D28" s="50">
        <v>17793</v>
      </c>
      <c r="E28" s="26">
        <v>7.6</v>
      </c>
      <c r="F28" s="33">
        <v>11.4</v>
      </c>
      <c r="G28" s="34" t="s">
        <v>10</v>
      </c>
      <c r="H28" s="115">
        <v>255.29</v>
      </c>
      <c r="I28" s="35">
        <v>20</v>
      </c>
      <c r="J28" s="35">
        <v>1.28</v>
      </c>
      <c r="K28" s="35">
        <v>5.2</v>
      </c>
      <c r="L28" s="36" t="s">
        <v>10</v>
      </c>
      <c r="M28" s="35">
        <v>22</v>
      </c>
      <c r="N28" s="123" t="s">
        <v>9</v>
      </c>
      <c r="O28" s="57" t="s">
        <v>11</v>
      </c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17458</v>
      </c>
      <c r="E29" s="26"/>
      <c r="F29" s="33"/>
      <c r="G29" s="34"/>
      <c r="H29" s="66"/>
      <c r="I29" s="35"/>
      <c r="J29" s="35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16987</v>
      </c>
      <c r="E30" s="53"/>
      <c r="F30" s="33"/>
      <c r="G30" s="34"/>
      <c r="H30" s="34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16324</v>
      </c>
      <c r="E31" s="54"/>
      <c r="F31" s="44"/>
      <c r="G31" s="45"/>
      <c r="H31" s="45"/>
      <c r="I31" s="35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16398</v>
      </c>
      <c r="E32" s="53"/>
      <c r="F32" s="33"/>
      <c r="G32" s="34"/>
      <c r="H32" s="66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17158</v>
      </c>
      <c r="E33" s="53"/>
      <c r="F33" s="33"/>
      <c r="G33" s="34"/>
      <c r="H33" s="66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17035</v>
      </c>
      <c r="E34" s="53"/>
      <c r="F34" s="33"/>
      <c r="G34" s="34"/>
      <c r="H34" s="66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17049</v>
      </c>
      <c r="E35" s="53"/>
      <c r="F35" s="33"/>
      <c r="G35" s="34"/>
      <c r="H35" s="66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16796</v>
      </c>
      <c r="E36" s="53"/>
      <c r="F36" s="33"/>
      <c r="G36" s="34"/>
      <c r="H36" s="66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16478</v>
      </c>
      <c r="E37" s="53"/>
      <c r="F37" s="33"/>
      <c r="G37" s="34"/>
      <c r="H37" s="34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18038</v>
      </c>
      <c r="E38" s="26"/>
      <c r="F38" s="33"/>
      <c r="G38" s="34"/>
      <c r="H38" s="66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18469</v>
      </c>
      <c r="E39" s="26"/>
      <c r="F39" s="33"/>
      <c r="G39" s="34"/>
      <c r="H39" s="66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17084</v>
      </c>
      <c r="E40" s="26"/>
      <c r="F40" s="33"/>
      <c r="G40" s="34"/>
      <c r="H40" s="66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17368</v>
      </c>
      <c r="E41" s="26"/>
      <c r="F41" s="33"/>
      <c r="G41" s="34"/>
      <c r="H41" s="66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17469</v>
      </c>
      <c r="E42" s="26"/>
      <c r="F42" s="33"/>
      <c r="G42" s="33"/>
      <c r="H42" s="33"/>
      <c r="I42" s="35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16489</v>
      </c>
      <c r="E43" s="26"/>
      <c r="F43" s="33"/>
      <c r="G43" s="34"/>
      <c r="H43" s="66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16398</v>
      </c>
      <c r="E44" s="26"/>
      <c r="F44" s="33"/>
      <c r="G44" s="34"/>
      <c r="H44" s="66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16324</v>
      </c>
      <c r="E45" s="26"/>
      <c r="F45" s="33"/>
      <c r="G45" s="34"/>
      <c r="H45" s="66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17358</v>
      </c>
      <c r="E46" s="26"/>
      <c r="F46" s="33"/>
      <c r="G46" s="34"/>
      <c r="H46" s="34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17985</v>
      </c>
      <c r="E47" s="26"/>
      <c r="F47" s="33"/>
      <c r="G47" s="34"/>
      <c r="H47" s="66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18324</v>
      </c>
      <c r="E48" s="26"/>
      <c r="F48" s="33"/>
      <c r="G48" s="34"/>
      <c r="H48" s="66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18478</v>
      </c>
      <c r="E49" s="26"/>
      <c r="F49" s="33"/>
      <c r="G49" s="34"/>
      <c r="H49" s="66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17935</v>
      </c>
      <c r="E50" s="26"/>
      <c r="F50" s="33"/>
      <c r="G50" s="34"/>
      <c r="H50" s="66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16874</v>
      </c>
      <c r="E51" s="26"/>
      <c r="F51" s="33"/>
      <c r="G51" s="34"/>
      <c r="H51" s="66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138"/>
      <c r="C52" s="139">
        <v>29</v>
      </c>
      <c r="D52" s="140">
        <v>16398</v>
      </c>
      <c r="E52" s="26"/>
      <c r="F52" s="33"/>
      <c r="G52" s="141"/>
      <c r="H52" s="142"/>
      <c r="I52" s="123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17236</v>
      </c>
      <c r="E53" s="26"/>
      <c r="F53" s="33"/>
      <c r="G53" s="34"/>
      <c r="H53" s="66"/>
      <c r="I53" s="35"/>
      <c r="J53" s="35"/>
      <c r="K53" s="35"/>
      <c r="L53" s="36"/>
      <c r="M53" s="35"/>
      <c r="N53" s="123"/>
      <c r="O53" s="57"/>
    </row>
    <row r="54" spans="1:18" ht="15" thickBot="1" x14ac:dyDescent="0.25">
      <c r="B54" s="126"/>
      <c r="C54" s="127">
        <v>31</v>
      </c>
      <c r="D54" s="58">
        <v>17126</v>
      </c>
      <c r="E54" s="136"/>
      <c r="F54" s="129"/>
      <c r="G54" s="136"/>
      <c r="H54" s="136"/>
      <c r="I54" s="80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10">
    <mergeCell ref="E22:F22"/>
    <mergeCell ref="O22:O23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scale="24" orientation="landscape" horizontalDpi="300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B63"/>
  <sheetViews>
    <sheetView topLeftCell="A15" zoomScale="75" workbookViewId="0">
      <selection activeCell="I38" sqref="I38"/>
    </sheetView>
  </sheetViews>
  <sheetFormatPr baseColWidth="10" defaultColWidth="11.42578125" defaultRowHeight="12.75" x14ac:dyDescent="0.2"/>
  <cols>
    <col min="1" max="1" width="1.42578125" style="3" customWidth="1"/>
    <col min="2" max="2" width="20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10.570312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81"/>
      <c r="G4" s="81"/>
      <c r="H4" s="111"/>
      <c r="I4" s="111"/>
      <c r="J4" s="111"/>
      <c r="K4" s="116"/>
      <c r="L4" s="116"/>
      <c r="M4" s="116"/>
      <c r="N4" s="116"/>
      <c r="O4" s="116"/>
    </row>
    <row r="5" spans="1:15" s="24" customFormat="1" ht="14.25" customHeight="1" x14ac:dyDescent="0.25">
      <c r="A5" s="23">
        <v>0</v>
      </c>
      <c r="B5" s="25" t="s">
        <v>14</v>
      </c>
      <c r="C5" s="23"/>
      <c r="D5" s="23"/>
      <c r="E5" s="23"/>
      <c r="F5" s="82"/>
      <c r="G5" s="81"/>
      <c r="H5" s="111"/>
      <c r="I5" s="111"/>
      <c r="J5" s="111"/>
      <c r="K5" s="23"/>
      <c r="L5" s="23"/>
      <c r="M5" s="23"/>
      <c r="N5" s="23"/>
      <c r="O5" s="23"/>
    </row>
    <row r="6" spans="1:15" s="24" customFormat="1" ht="14.25" customHeight="1" x14ac:dyDescent="0.25">
      <c r="A6" s="23"/>
      <c r="B6" s="25" t="s">
        <v>15</v>
      </c>
      <c r="C6" s="23"/>
      <c r="D6" s="23"/>
      <c r="E6" s="23"/>
      <c r="F6" s="82"/>
      <c r="G6" s="81"/>
      <c r="H6" s="111"/>
      <c r="I6" s="111"/>
      <c r="J6" s="111"/>
      <c r="K6" s="23"/>
      <c r="L6" s="23"/>
      <c r="M6" s="23"/>
      <c r="N6" s="23"/>
      <c r="O6" s="23"/>
    </row>
    <row r="7" spans="1:15" s="24" customFormat="1" ht="14.25" customHeight="1" x14ac:dyDescent="0.25">
      <c r="A7" s="23"/>
      <c r="B7" s="25" t="s">
        <v>16</v>
      </c>
      <c r="C7" s="23"/>
      <c r="D7" s="23"/>
      <c r="E7" s="23"/>
      <c r="F7" s="82"/>
      <c r="G7" s="81"/>
      <c r="H7" s="111"/>
      <c r="I7" s="111"/>
      <c r="J7" s="111"/>
      <c r="K7" s="23"/>
      <c r="L7" s="23"/>
      <c r="M7" s="23"/>
      <c r="N7" s="23"/>
      <c r="O7" s="23"/>
    </row>
    <row r="8" spans="1:15" s="24" customFormat="1" ht="14.25" customHeight="1" x14ac:dyDescent="0.25">
      <c r="A8" s="23"/>
      <c r="B8" s="25" t="s">
        <v>17</v>
      </c>
      <c r="C8" s="23"/>
      <c r="D8" s="23"/>
      <c r="E8" s="23"/>
      <c r="F8" s="82"/>
      <c r="G8" s="81"/>
      <c r="H8" s="111"/>
      <c r="I8" s="111"/>
      <c r="J8" s="111"/>
      <c r="K8" s="23"/>
      <c r="L8" s="23"/>
      <c r="M8" s="23"/>
      <c r="N8" s="23"/>
      <c r="O8" s="23"/>
    </row>
    <row r="9" spans="1:15" s="24" customFormat="1" ht="14.25" customHeight="1" x14ac:dyDescent="0.25">
      <c r="A9" s="23"/>
      <c r="B9" s="156" t="s">
        <v>18</v>
      </c>
      <c r="C9" s="156"/>
      <c r="D9" s="156"/>
      <c r="E9" s="156"/>
      <c r="F9" s="82"/>
      <c r="G9" s="81"/>
      <c r="H9" s="111"/>
      <c r="I9" s="111"/>
      <c r="J9" s="111"/>
      <c r="K9" s="23"/>
      <c r="L9" s="23"/>
      <c r="M9" s="23"/>
      <c r="N9" s="23"/>
      <c r="O9" s="23"/>
    </row>
    <row r="10" spans="1:15" s="24" customFormat="1" ht="14.25" customHeight="1" x14ac:dyDescent="0.25">
      <c r="A10" s="23"/>
      <c r="B10" s="156" t="s">
        <v>19</v>
      </c>
      <c r="C10" s="156"/>
      <c r="D10" s="156"/>
      <c r="E10" s="156"/>
      <c r="F10" s="82"/>
      <c r="G10" s="81"/>
      <c r="H10" s="111"/>
      <c r="I10" s="111"/>
      <c r="J10" s="111"/>
      <c r="K10" s="23"/>
      <c r="L10" s="23"/>
      <c r="M10" s="23"/>
      <c r="N10" s="23"/>
      <c r="O10" s="23"/>
    </row>
    <row r="11" spans="1:15" s="24" customFormat="1" ht="14.25" customHeight="1" x14ac:dyDescent="0.25">
      <c r="A11" s="23"/>
      <c r="B11" s="118" t="s">
        <v>20</v>
      </c>
      <c r="C11" s="118"/>
      <c r="D11" s="118"/>
      <c r="E11" s="118"/>
      <c r="F11" s="82"/>
      <c r="G11" s="81"/>
      <c r="H11" s="111"/>
      <c r="I11" s="111"/>
      <c r="J11" s="111"/>
      <c r="K11" s="23"/>
      <c r="L11" s="23"/>
      <c r="M11" s="23"/>
      <c r="N11" s="23"/>
      <c r="O11" s="23"/>
    </row>
    <row r="12" spans="1:15" s="24" customFormat="1" ht="14.25" customHeight="1" x14ac:dyDescent="0.25">
      <c r="A12" s="23"/>
      <c r="B12" s="118" t="s">
        <v>21</v>
      </c>
      <c r="C12" s="118"/>
      <c r="D12" s="118"/>
      <c r="E12" s="118"/>
      <c r="F12" s="82"/>
      <c r="G12" s="81"/>
      <c r="H12" s="111"/>
      <c r="I12" s="111"/>
      <c r="J12" s="111"/>
      <c r="K12" s="23"/>
      <c r="L12" s="23"/>
      <c r="M12" s="23"/>
      <c r="N12" s="23"/>
      <c r="O12" s="23"/>
    </row>
    <row r="13" spans="1:15" s="24" customFormat="1" ht="14.25" customHeight="1" x14ac:dyDescent="0.25">
      <c r="A13" s="23"/>
      <c r="B13" s="118" t="s">
        <v>22</v>
      </c>
      <c r="C13" s="118"/>
      <c r="D13" s="118"/>
      <c r="E13" s="118"/>
      <c r="F13" s="82"/>
      <c r="G13" s="81"/>
      <c r="H13" s="111"/>
      <c r="I13" s="111"/>
      <c r="J13" s="111"/>
      <c r="K13" s="23"/>
      <c r="L13" s="23"/>
      <c r="M13" s="23"/>
      <c r="N13" s="23"/>
      <c r="O13" s="23"/>
    </row>
    <row r="14" spans="1:15" s="24" customFormat="1" ht="14.25" customHeight="1" x14ac:dyDescent="0.25">
      <c r="A14" s="23"/>
      <c r="B14" s="118" t="s">
        <v>23</v>
      </c>
      <c r="C14" s="118"/>
      <c r="D14" s="118"/>
      <c r="E14" s="118"/>
      <c r="F14" s="82"/>
      <c r="G14" s="81"/>
      <c r="H14" s="111"/>
      <c r="I14" s="111"/>
      <c r="J14" s="111"/>
      <c r="K14" s="23"/>
      <c r="L14" s="23"/>
      <c r="M14" s="23"/>
      <c r="N14" s="23"/>
      <c r="O14" s="23"/>
    </row>
    <row r="15" spans="1:15" s="6" customFormat="1" ht="15" customHeight="1" x14ac:dyDescent="0.25">
      <c r="A15" s="5"/>
      <c r="B15" s="154" t="s">
        <v>24</v>
      </c>
      <c r="C15" s="155"/>
      <c r="D15" s="155"/>
      <c r="E15" s="155"/>
      <c r="F15" s="82"/>
      <c r="G15" s="81"/>
      <c r="H15" s="111"/>
      <c r="I15" s="111"/>
      <c r="J15" s="112"/>
      <c r="K15" s="5"/>
      <c r="L15" s="5"/>
      <c r="M15" s="5"/>
      <c r="N15" s="5"/>
      <c r="O15" s="5"/>
    </row>
    <row r="16" spans="1:15" s="6" customFormat="1" ht="14.25" customHeight="1" x14ac:dyDescent="0.25">
      <c r="A16" s="117"/>
      <c r="B16" s="52"/>
      <c r="C16" s="52"/>
      <c r="D16" s="52"/>
      <c r="E16" s="52"/>
      <c r="F16" s="82"/>
      <c r="G16" s="81"/>
      <c r="H16" s="111"/>
      <c r="I16" s="111"/>
      <c r="J16" s="113"/>
      <c r="K16" s="5"/>
      <c r="L16" s="5"/>
      <c r="M16" s="5"/>
      <c r="N16" s="5"/>
      <c r="O16" s="5"/>
    </row>
    <row r="17" spans="1:28" s="6" customFormat="1" ht="14.25" customHeight="1" x14ac:dyDescent="0.25">
      <c r="A17" s="5"/>
      <c r="B17" s="107"/>
      <c r="C17" s="107"/>
      <c r="D17" s="107"/>
      <c r="E17" s="107"/>
      <c r="F17" s="82"/>
      <c r="G17" s="81"/>
      <c r="H17" s="111"/>
      <c r="I17" s="111"/>
      <c r="J17" s="112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5">
      <c r="A18" s="8"/>
      <c r="B18" s="156"/>
      <c r="C18" s="156"/>
      <c r="D18" s="156"/>
      <c r="E18" s="156"/>
      <c r="F18" s="82"/>
      <c r="G18" s="81"/>
      <c r="H18" s="111"/>
      <c r="I18" s="111"/>
      <c r="J18" s="114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.75" x14ac:dyDescent="0.25">
      <c r="A19" s="11"/>
      <c r="B19" s="12"/>
      <c r="C19" s="11"/>
      <c r="D19" s="13"/>
      <c r="E19" s="13"/>
      <c r="F19" s="82"/>
      <c r="G19" s="81"/>
      <c r="H19" s="75"/>
      <c r="I19" s="8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50" t="s">
        <v>27</v>
      </c>
      <c r="H22" s="151"/>
      <c r="I22" s="151"/>
      <c r="J22" s="151"/>
      <c r="K22" s="151"/>
      <c r="L22" s="151"/>
      <c r="M22" s="151"/>
      <c r="N22" s="167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18" t="s">
        <v>7</v>
      </c>
      <c r="N23" s="94" t="s">
        <v>33</v>
      </c>
      <c r="O23" s="16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/>
      <c r="C24" s="38">
        <v>1</v>
      </c>
      <c r="D24" s="50">
        <v>15780</v>
      </c>
      <c r="E24" s="26"/>
      <c r="F24" s="33"/>
      <c r="G24" s="123"/>
      <c r="H24" s="137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 t="s">
        <v>51</v>
      </c>
      <c r="C25" s="39">
        <v>2</v>
      </c>
      <c r="D25" s="50">
        <v>16524</v>
      </c>
      <c r="E25" s="26">
        <v>7.7</v>
      </c>
      <c r="F25" s="33">
        <v>11.8</v>
      </c>
      <c r="G25" s="123">
        <v>3</v>
      </c>
      <c r="H25" s="137">
        <v>565.24</v>
      </c>
      <c r="I25" s="35">
        <v>16</v>
      </c>
      <c r="J25" s="35">
        <v>2.31</v>
      </c>
      <c r="K25" s="35">
        <v>5.51</v>
      </c>
      <c r="L25" s="36" t="s">
        <v>10</v>
      </c>
      <c r="M25" s="35">
        <v>13.2</v>
      </c>
      <c r="N25" s="123">
        <v>1.04</v>
      </c>
      <c r="O25" s="57" t="s">
        <v>11</v>
      </c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16324</v>
      </c>
      <c r="E26" s="26"/>
      <c r="F26" s="33"/>
      <c r="G26" s="123"/>
      <c r="H26" s="137"/>
      <c r="I26" s="35"/>
      <c r="J26" s="35"/>
      <c r="K26" s="35"/>
      <c r="L26" s="36"/>
      <c r="M26" s="35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15236</v>
      </c>
      <c r="E27" s="26"/>
      <c r="F27" s="33"/>
      <c r="G27" s="123"/>
      <c r="H27" s="137"/>
      <c r="I27" s="35"/>
      <c r="J27" s="35"/>
      <c r="K27" s="35"/>
      <c r="L27" s="36"/>
      <c r="M27" s="35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17035</v>
      </c>
      <c r="E28" s="26"/>
      <c r="F28" s="33"/>
      <c r="G28" s="123"/>
      <c r="H28" s="137"/>
      <c r="I28" s="35"/>
      <c r="J28" s="35"/>
      <c r="K28" s="35"/>
      <c r="L28" s="36"/>
      <c r="M28" s="35"/>
      <c r="N28" s="12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16035</v>
      </c>
      <c r="E29" s="26"/>
      <c r="F29" s="33"/>
      <c r="G29" s="123"/>
      <c r="H29" s="137"/>
      <c r="I29" s="35"/>
      <c r="J29" s="35"/>
      <c r="K29" s="35"/>
      <c r="L29" s="36"/>
      <c r="M29" s="35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16369</v>
      </c>
      <c r="E30" s="26"/>
      <c r="F30" s="33"/>
      <c r="G30" s="123"/>
      <c r="H30" s="137"/>
      <c r="I30" s="35"/>
      <c r="J30" s="35"/>
      <c r="K30" s="35"/>
      <c r="L30" s="36"/>
      <c r="M30" s="35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16247</v>
      </c>
      <c r="E31" s="26"/>
      <c r="F31" s="44"/>
      <c r="G31" s="124"/>
      <c r="H31" s="124"/>
      <c r="I31" s="44"/>
      <c r="J31" s="46"/>
      <c r="K31" s="46"/>
      <c r="L31" s="42"/>
      <c r="M31" s="46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16325</v>
      </c>
      <c r="E32" s="26"/>
      <c r="F32" s="33"/>
      <c r="G32" s="123"/>
      <c r="H32" s="143"/>
      <c r="I32" s="35"/>
      <c r="J32" s="35"/>
      <c r="K32" s="35"/>
      <c r="L32" s="36"/>
      <c r="M32" s="35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17458</v>
      </c>
      <c r="E33" s="26"/>
      <c r="F33" s="33"/>
      <c r="G33" s="123"/>
      <c r="H33" s="124"/>
      <c r="I33" s="35"/>
      <c r="J33" s="35"/>
      <c r="K33" s="35"/>
      <c r="L33" s="36"/>
      <c r="M33" s="35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17289</v>
      </c>
      <c r="E34" s="26"/>
      <c r="F34" s="33"/>
      <c r="G34" s="123"/>
      <c r="H34" s="143"/>
      <c r="I34" s="35"/>
      <c r="J34" s="35"/>
      <c r="K34" s="35"/>
      <c r="L34" s="36"/>
      <c r="M34" s="35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16327</v>
      </c>
      <c r="E35" s="26"/>
      <c r="F35" s="33"/>
      <c r="G35" s="123"/>
      <c r="H35" s="124"/>
      <c r="I35" s="35"/>
      <c r="J35" s="35"/>
      <c r="K35" s="35"/>
      <c r="L35" s="36"/>
      <c r="M35" s="35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90">
        <v>16792</v>
      </c>
      <c r="E36" s="26"/>
      <c r="F36" s="33"/>
      <c r="G36" s="133"/>
      <c r="H36" s="124"/>
      <c r="I36" s="35"/>
      <c r="J36" s="35"/>
      <c r="K36" s="35"/>
      <c r="L36" s="36"/>
      <c r="M36" s="35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16248</v>
      </c>
      <c r="E37" s="26"/>
      <c r="F37" s="33"/>
      <c r="G37" s="123"/>
      <c r="H37" s="124"/>
      <c r="I37" s="35"/>
      <c r="J37" s="35"/>
      <c r="K37" s="35"/>
      <c r="L37" s="36"/>
      <c r="M37" s="35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16478</v>
      </c>
      <c r="E38" s="26"/>
      <c r="F38" s="33"/>
      <c r="G38" s="123"/>
      <c r="H38" s="143"/>
      <c r="I38" s="35"/>
      <c r="J38" s="35"/>
      <c r="K38" s="35"/>
      <c r="L38" s="36"/>
      <c r="M38" s="35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17028</v>
      </c>
      <c r="E39" s="26"/>
      <c r="F39" s="33"/>
      <c r="G39" s="123"/>
      <c r="H39" s="124"/>
      <c r="I39" s="35"/>
      <c r="J39" s="35"/>
      <c r="K39" s="35"/>
      <c r="L39" s="36"/>
      <c r="M39" s="35"/>
      <c r="N39" s="123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17068</v>
      </c>
      <c r="E40" s="26"/>
      <c r="F40" s="33"/>
      <c r="G40" s="123"/>
      <c r="H40" s="124"/>
      <c r="I40" s="35"/>
      <c r="J40" s="35"/>
      <c r="K40" s="35"/>
      <c r="L40" s="36"/>
      <c r="M40" s="35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16875</v>
      </c>
      <c r="E41" s="26"/>
      <c r="F41" s="33"/>
      <c r="G41" s="123"/>
      <c r="H41" s="143"/>
      <c r="I41" s="35"/>
      <c r="J41" s="35"/>
      <c r="K41" s="35"/>
      <c r="L41" s="36"/>
      <c r="M41" s="35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16479</v>
      </c>
      <c r="E42" s="26"/>
      <c r="F42" s="33"/>
      <c r="G42" s="125"/>
      <c r="H42" s="137"/>
      <c r="I42" s="33"/>
      <c r="J42" s="33"/>
      <c r="K42" s="33"/>
      <c r="L42" s="33"/>
      <c r="M42" s="33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16325</v>
      </c>
      <c r="E43" s="26"/>
      <c r="F43" s="33"/>
      <c r="G43" s="123"/>
      <c r="H43" s="124"/>
      <c r="I43" s="35"/>
      <c r="J43" s="35"/>
      <c r="K43" s="35"/>
      <c r="L43" s="36"/>
      <c r="M43" s="35"/>
      <c r="N43" s="123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17982</v>
      </c>
      <c r="E44" s="26"/>
      <c r="F44" s="33"/>
      <c r="G44" s="123"/>
      <c r="H44" s="143"/>
      <c r="I44" s="35"/>
      <c r="J44" s="35"/>
      <c r="K44" s="35"/>
      <c r="L44" s="36"/>
      <c r="M44" s="35"/>
      <c r="N44" s="123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17489</v>
      </c>
      <c r="E45" s="26"/>
      <c r="F45" s="33"/>
      <c r="G45" s="123"/>
      <c r="H45" s="137"/>
      <c r="I45" s="35"/>
      <c r="J45" s="35"/>
      <c r="K45" s="35"/>
      <c r="L45" s="36"/>
      <c r="M45" s="35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16257</v>
      </c>
      <c r="E46" s="26"/>
      <c r="F46" s="33"/>
      <c r="G46" s="123"/>
      <c r="H46" s="124"/>
      <c r="I46" s="35"/>
      <c r="J46" s="35"/>
      <c r="K46" s="35"/>
      <c r="L46" s="36"/>
      <c r="M46" s="35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16398</v>
      </c>
      <c r="E47" s="26"/>
      <c r="F47" s="33"/>
      <c r="G47" s="123"/>
      <c r="H47" s="143"/>
      <c r="I47" s="35"/>
      <c r="J47" s="35"/>
      <c r="K47" s="35"/>
      <c r="L47" s="36"/>
      <c r="M47" s="35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17458</v>
      </c>
      <c r="E48" s="26"/>
      <c r="F48" s="33"/>
      <c r="G48" s="123"/>
      <c r="H48" s="137"/>
      <c r="I48" s="35"/>
      <c r="J48" s="35"/>
      <c r="K48" s="35"/>
      <c r="L48" s="36"/>
      <c r="M48" s="35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17169</v>
      </c>
      <c r="E49" s="26"/>
      <c r="F49" s="33"/>
      <c r="G49" s="123"/>
      <c r="H49" s="124"/>
      <c r="I49" s="35"/>
      <c r="J49" s="35"/>
      <c r="K49" s="35"/>
      <c r="L49" s="36"/>
      <c r="M49" s="35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140">
        <v>16584</v>
      </c>
      <c r="E50" s="26"/>
      <c r="F50" s="33"/>
      <c r="G50" s="123"/>
      <c r="H50" s="137"/>
      <c r="I50" s="35"/>
      <c r="J50" s="35"/>
      <c r="K50" s="35"/>
      <c r="L50" s="36"/>
      <c r="M50" s="35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16479</v>
      </c>
      <c r="E51" s="26"/>
      <c r="F51" s="33"/>
      <c r="G51" s="123"/>
      <c r="H51" s="124"/>
      <c r="I51" s="35"/>
      <c r="J51" s="35"/>
      <c r="K51" s="35"/>
      <c r="L51" s="36"/>
      <c r="M51" s="35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17458</v>
      </c>
      <c r="E52" s="26"/>
      <c r="F52" s="33"/>
      <c r="G52" s="123"/>
      <c r="H52" s="143"/>
      <c r="I52" s="35"/>
      <c r="J52" s="35"/>
      <c r="K52" s="35"/>
      <c r="L52" s="36"/>
      <c r="M52" s="35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17896</v>
      </c>
      <c r="E53" s="26"/>
      <c r="F53" s="33"/>
      <c r="G53" s="123"/>
      <c r="H53" s="124"/>
      <c r="I53" s="35"/>
      <c r="J53" s="35"/>
      <c r="K53" s="35"/>
      <c r="L53" s="36"/>
      <c r="M53" s="35"/>
      <c r="N53" s="123"/>
      <c r="O53" s="57"/>
    </row>
    <row r="54" spans="1:18" ht="15" thickBot="1" x14ac:dyDescent="0.25">
      <c r="B54" s="126"/>
      <c r="C54" s="127"/>
      <c r="D54" s="58"/>
      <c r="E54" s="136"/>
      <c r="F54" s="129"/>
      <c r="G54" s="136"/>
      <c r="H54" s="136"/>
      <c r="I54" s="131"/>
      <c r="J54" s="131"/>
      <c r="K54" s="131"/>
      <c r="L54" s="131"/>
      <c r="M54" s="131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AB63"/>
  <sheetViews>
    <sheetView tabSelected="1" topLeftCell="A12" zoomScale="75" workbookViewId="0">
      <selection activeCell="G30" sqref="G30"/>
    </sheetView>
  </sheetViews>
  <sheetFormatPr baseColWidth="10" defaultColWidth="11.42578125" defaultRowHeight="12.75" x14ac:dyDescent="0.2"/>
  <cols>
    <col min="1" max="1" width="1.42578125" style="3" customWidth="1"/>
    <col min="2" max="2" width="18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7109375" style="3" customWidth="1"/>
    <col min="8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52" t="s">
        <v>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s="4" customFormat="1" ht="23.25" x14ac:dyDescent="0.35">
      <c r="A3" s="153" t="s">
        <v>13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s="4" customFormat="1" ht="14.25" customHeight="1" x14ac:dyDescent="0.35">
      <c r="A4" s="116"/>
      <c r="B4" s="116"/>
      <c r="C4" s="116"/>
      <c r="D4" s="116"/>
      <c r="E4" s="116"/>
      <c r="F4" s="81"/>
      <c r="G4" s="76"/>
      <c r="H4" s="81"/>
      <c r="I4" s="116"/>
      <c r="J4" s="116"/>
      <c r="K4" s="116"/>
      <c r="L4" s="116"/>
      <c r="M4" s="116"/>
      <c r="N4" s="116"/>
      <c r="O4" s="116"/>
    </row>
    <row r="5" spans="1:15" s="24" customFormat="1" ht="14.25" customHeight="1" x14ac:dyDescent="0.25">
      <c r="A5" s="23">
        <v>0</v>
      </c>
      <c r="B5" s="25" t="s">
        <v>14</v>
      </c>
      <c r="C5" s="23"/>
      <c r="D5" s="23"/>
      <c r="E5" s="23"/>
      <c r="F5" s="82"/>
      <c r="G5" s="76"/>
      <c r="H5" s="81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5">
      <c r="A6" s="23"/>
      <c r="B6" s="25" t="s">
        <v>15</v>
      </c>
      <c r="C6" s="23"/>
      <c r="D6" s="23"/>
      <c r="E6" s="23"/>
      <c r="F6" s="82"/>
      <c r="G6" s="76"/>
      <c r="H6" s="81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5">
      <c r="A7" s="23"/>
      <c r="B7" s="25" t="s">
        <v>16</v>
      </c>
      <c r="C7" s="23"/>
      <c r="D7" s="23"/>
      <c r="E7" s="23"/>
      <c r="F7" s="82"/>
      <c r="G7" s="76"/>
      <c r="H7" s="81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5">
      <c r="A8" s="23"/>
      <c r="B8" s="25" t="s">
        <v>17</v>
      </c>
      <c r="C8" s="23"/>
      <c r="D8" s="23"/>
      <c r="E8" s="23"/>
      <c r="F8" s="82"/>
      <c r="G8" s="76"/>
      <c r="H8" s="81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56" t="s">
        <v>18</v>
      </c>
      <c r="C9" s="156"/>
      <c r="D9" s="156"/>
      <c r="E9" s="156"/>
      <c r="F9" s="83"/>
      <c r="G9" s="76"/>
      <c r="H9" s="81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56" t="s">
        <v>19</v>
      </c>
      <c r="C10" s="156"/>
      <c r="D10" s="156"/>
      <c r="E10" s="156"/>
      <c r="F10" s="83"/>
      <c r="G10" s="76"/>
      <c r="H10" s="81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8" t="s">
        <v>20</v>
      </c>
      <c r="C11" s="118"/>
      <c r="D11" s="118"/>
      <c r="E11" s="118"/>
      <c r="F11" s="83"/>
      <c r="G11" s="76"/>
      <c r="H11" s="81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8" t="s">
        <v>21</v>
      </c>
      <c r="C12" s="118"/>
      <c r="D12" s="118"/>
      <c r="E12" s="118"/>
      <c r="F12" s="83"/>
      <c r="G12" s="76"/>
      <c r="H12" s="81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8" t="s">
        <v>22</v>
      </c>
      <c r="C13" s="118"/>
      <c r="D13" s="118"/>
      <c r="E13" s="118"/>
      <c r="F13" s="83"/>
      <c r="G13" s="76"/>
      <c r="H13" s="81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8" t="s">
        <v>23</v>
      </c>
      <c r="C14" s="118"/>
      <c r="D14" s="118"/>
      <c r="E14" s="118"/>
      <c r="F14" s="83"/>
      <c r="G14" s="76"/>
      <c r="H14" s="81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54" t="s">
        <v>24</v>
      </c>
      <c r="C15" s="155"/>
      <c r="D15" s="155"/>
      <c r="E15" s="155"/>
      <c r="F15" s="84"/>
      <c r="G15" s="76"/>
      <c r="H15" s="81"/>
      <c r="I15" s="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7"/>
      <c r="B16" s="52"/>
      <c r="C16" s="52"/>
      <c r="D16" s="52"/>
      <c r="E16" s="52"/>
      <c r="F16" s="60"/>
      <c r="G16" s="76"/>
      <c r="H16" s="81"/>
      <c r="I16" s="7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7"/>
      <c r="C17" s="107"/>
      <c r="D17" s="107"/>
      <c r="E17" s="107"/>
      <c r="F17" s="8"/>
      <c r="G17" s="76"/>
      <c r="H17" s="81"/>
      <c r="I17" s="5"/>
      <c r="J17" s="5"/>
      <c r="K17" s="5"/>
      <c r="L17" s="5"/>
      <c r="M17" s="5"/>
      <c r="N17" s="5"/>
      <c r="O17" s="5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s="10" customFormat="1" ht="14.25" customHeight="1" x14ac:dyDescent="0.2">
      <c r="A18" s="8"/>
      <c r="B18" s="156"/>
      <c r="C18" s="156"/>
      <c r="D18" s="156"/>
      <c r="E18" s="156"/>
      <c r="F18" s="83"/>
      <c r="G18" s="76"/>
      <c r="H18" s="81"/>
      <c r="I18" s="8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11"/>
      <c r="G19" s="59"/>
      <c r="H19" s="2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57" t="s">
        <v>1</v>
      </c>
      <c r="E21" s="158"/>
      <c r="F21" s="159"/>
      <c r="G21" s="160"/>
      <c r="H21" s="160"/>
      <c r="I21" s="160"/>
      <c r="J21" s="160"/>
      <c r="K21" s="160"/>
      <c r="L21" s="160"/>
      <c r="M21" s="160"/>
      <c r="N21" s="161"/>
      <c r="O21" s="162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25</v>
      </c>
      <c r="E22" s="146" t="s">
        <v>26</v>
      </c>
      <c r="F22" s="147"/>
      <c r="G22" s="169" t="s">
        <v>27</v>
      </c>
      <c r="H22" s="170"/>
      <c r="I22" s="170"/>
      <c r="J22" s="170"/>
      <c r="K22" s="170"/>
      <c r="L22" s="170"/>
      <c r="M22" s="170"/>
      <c r="N22" s="171"/>
      <c r="O22" s="165" t="s">
        <v>8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9" t="s">
        <v>28</v>
      </c>
      <c r="C23" s="16" t="s">
        <v>2</v>
      </c>
      <c r="D23" s="28" t="s">
        <v>54</v>
      </c>
      <c r="E23" s="120" t="s">
        <v>3</v>
      </c>
      <c r="F23" s="27" t="s">
        <v>4</v>
      </c>
      <c r="G23" s="122" t="s">
        <v>5</v>
      </c>
      <c r="H23" s="122" t="s">
        <v>29</v>
      </c>
      <c r="I23" s="17" t="s">
        <v>30</v>
      </c>
      <c r="J23" s="17" t="s">
        <v>31</v>
      </c>
      <c r="K23" s="17" t="s">
        <v>32</v>
      </c>
      <c r="L23" s="18" t="s">
        <v>6</v>
      </c>
      <c r="M23" s="93" t="s">
        <v>7</v>
      </c>
      <c r="N23" s="94" t="s">
        <v>33</v>
      </c>
      <c r="O23" s="168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44166</v>
      </c>
      <c r="C24" s="38">
        <v>1</v>
      </c>
      <c r="D24" s="50">
        <v>8425</v>
      </c>
      <c r="E24" s="26"/>
      <c r="F24" s="33"/>
      <c r="G24" s="37"/>
      <c r="H24" s="105"/>
      <c r="I24" s="40"/>
      <c r="J24" s="40"/>
      <c r="K24" s="40"/>
      <c r="L24" s="41"/>
      <c r="M24" s="41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7987</v>
      </c>
      <c r="E25" s="26"/>
      <c r="F25" s="33"/>
      <c r="G25" s="34"/>
      <c r="H25" s="66"/>
      <c r="I25" s="35"/>
      <c r="J25" s="35"/>
      <c r="K25" s="35"/>
      <c r="L25" s="36"/>
      <c r="M25" s="36"/>
      <c r="N25" s="123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8415</v>
      </c>
      <c r="E26" s="26"/>
      <c r="F26" s="33"/>
      <c r="G26" s="34"/>
      <c r="H26" s="34"/>
      <c r="I26" s="35"/>
      <c r="J26" s="35"/>
      <c r="K26" s="35"/>
      <c r="L26" s="36"/>
      <c r="M26" s="36"/>
      <c r="N26" s="123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8369</v>
      </c>
      <c r="E27" s="26"/>
      <c r="F27" s="33"/>
      <c r="G27" s="34"/>
      <c r="H27" s="34"/>
      <c r="I27" s="33"/>
      <c r="J27" s="35"/>
      <c r="K27" s="35"/>
      <c r="L27" s="36"/>
      <c r="M27" s="36"/>
      <c r="N27" s="123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7924</v>
      </c>
      <c r="E28" s="26"/>
      <c r="F28" s="33"/>
      <c r="G28" s="34"/>
      <c r="H28" s="66"/>
      <c r="I28" s="35"/>
      <c r="J28" s="35"/>
      <c r="K28" s="35"/>
      <c r="L28" s="36"/>
      <c r="M28" s="36"/>
      <c r="N28" s="123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7258</v>
      </c>
      <c r="E29" s="26"/>
      <c r="F29" s="33"/>
      <c r="G29" s="34"/>
      <c r="H29" s="66"/>
      <c r="I29" s="35"/>
      <c r="J29" s="35"/>
      <c r="K29" s="35"/>
      <c r="L29" s="36"/>
      <c r="M29" s="36"/>
      <c r="N29" s="123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7068</v>
      </c>
      <c r="E30" s="26"/>
      <c r="F30" s="33"/>
      <c r="G30" s="34"/>
      <c r="H30" s="34"/>
      <c r="I30" s="35"/>
      <c r="J30" s="35"/>
      <c r="K30" s="35"/>
      <c r="L30" s="36"/>
      <c r="M30" s="36"/>
      <c r="N30" s="123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8036</v>
      </c>
      <c r="E31" s="43"/>
      <c r="F31" s="44"/>
      <c r="G31" s="45"/>
      <c r="H31" s="45"/>
      <c r="I31" s="44"/>
      <c r="J31" s="46"/>
      <c r="K31" s="46"/>
      <c r="L31" s="42"/>
      <c r="M31" s="42"/>
      <c r="N31" s="124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14592</v>
      </c>
      <c r="E32" s="26"/>
      <c r="F32" s="33"/>
      <c r="G32" s="34"/>
      <c r="H32" s="66"/>
      <c r="I32" s="35"/>
      <c r="J32" s="35"/>
      <c r="K32" s="35"/>
      <c r="L32" s="36"/>
      <c r="M32" s="36"/>
      <c r="N32" s="123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10469</v>
      </c>
      <c r="E33" s="26"/>
      <c r="F33" s="33"/>
      <c r="G33" s="34"/>
      <c r="H33" s="66"/>
      <c r="I33" s="35"/>
      <c r="J33" s="35"/>
      <c r="K33" s="35"/>
      <c r="L33" s="36"/>
      <c r="M33" s="36"/>
      <c r="N33" s="123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9287</v>
      </c>
      <c r="E34" s="26"/>
      <c r="F34" s="33"/>
      <c r="G34" s="34"/>
      <c r="H34" s="34"/>
      <c r="I34" s="33"/>
      <c r="J34" s="35"/>
      <c r="K34" s="33"/>
      <c r="L34" s="36"/>
      <c r="M34" s="36"/>
      <c r="N34" s="123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9036</v>
      </c>
      <c r="E35" s="26"/>
      <c r="F35" s="33"/>
      <c r="G35" s="34"/>
      <c r="H35" s="66"/>
      <c r="I35" s="35"/>
      <c r="J35" s="35"/>
      <c r="K35" s="35"/>
      <c r="L35" s="36"/>
      <c r="M35" s="36"/>
      <c r="N35" s="123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7148</v>
      </c>
      <c r="E36" s="26"/>
      <c r="F36" s="33"/>
      <c r="G36" s="34"/>
      <c r="H36" s="66"/>
      <c r="I36" s="35"/>
      <c r="J36" s="35"/>
      <c r="K36" s="35"/>
      <c r="L36" s="36"/>
      <c r="M36" s="36"/>
      <c r="N36" s="123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8726</v>
      </c>
      <c r="E37" s="26"/>
      <c r="F37" s="33"/>
      <c r="G37" s="34"/>
      <c r="H37" s="34"/>
      <c r="I37" s="35"/>
      <c r="J37" s="35"/>
      <c r="K37" s="35"/>
      <c r="L37" s="36"/>
      <c r="M37" s="36"/>
      <c r="N37" s="123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7158</v>
      </c>
      <c r="E38" s="26"/>
      <c r="F38" s="33"/>
      <c r="G38" s="34"/>
      <c r="H38" s="66"/>
      <c r="I38" s="35"/>
      <c r="J38" s="35"/>
      <c r="K38" s="35"/>
      <c r="L38" s="36"/>
      <c r="M38" s="36"/>
      <c r="N38" s="123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8025</v>
      </c>
      <c r="E39" s="26"/>
      <c r="F39" s="33"/>
      <c r="G39" s="34"/>
      <c r="H39" s="66"/>
      <c r="I39" s="35"/>
      <c r="J39" s="35"/>
      <c r="K39" s="35"/>
      <c r="L39" s="36"/>
      <c r="M39" s="36"/>
      <c r="N39" s="123"/>
      <c r="O39" s="57"/>
      <c r="P39" s="14"/>
      <c r="Q39" s="14"/>
      <c r="R39" s="14"/>
    </row>
    <row r="40" spans="1:18" ht="14.25" x14ac:dyDescent="0.2">
      <c r="A40" s="20"/>
      <c r="B40" s="32" t="s">
        <v>53</v>
      </c>
      <c r="C40" s="39">
        <v>17</v>
      </c>
      <c r="D40" s="50">
        <v>7698</v>
      </c>
      <c r="E40" s="26"/>
      <c r="F40" s="33"/>
      <c r="G40" s="34"/>
      <c r="H40" s="34">
        <v>360.32</v>
      </c>
      <c r="I40" s="35"/>
      <c r="J40" s="35"/>
      <c r="K40" s="35"/>
      <c r="L40" s="36"/>
      <c r="M40" s="36"/>
      <c r="N40" s="123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8145</v>
      </c>
      <c r="E41" s="26"/>
      <c r="F41" s="33"/>
      <c r="G41" s="34"/>
      <c r="H41" s="66"/>
      <c r="I41" s="35"/>
      <c r="J41" s="35"/>
      <c r="K41" s="35"/>
      <c r="L41" s="36"/>
      <c r="M41" s="36"/>
      <c r="N41" s="123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7458</v>
      </c>
      <c r="E42" s="26"/>
      <c r="F42" s="33"/>
      <c r="G42" s="33"/>
      <c r="H42" s="33"/>
      <c r="I42" s="33"/>
      <c r="J42" s="33"/>
      <c r="K42" s="33"/>
      <c r="L42" s="33"/>
      <c r="M42" s="95"/>
      <c r="N42" s="125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8014</v>
      </c>
      <c r="E43" s="26"/>
      <c r="F43" s="33"/>
      <c r="G43" s="34"/>
      <c r="H43" s="66"/>
      <c r="I43" s="35"/>
      <c r="J43" s="35"/>
      <c r="K43" s="35"/>
      <c r="L43" s="36"/>
      <c r="M43" s="36"/>
      <c r="N43" s="123"/>
      <c r="O43" s="57"/>
      <c r="P43" s="14"/>
      <c r="Q43" s="14"/>
      <c r="R43" s="14"/>
    </row>
    <row r="44" spans="1:18" ht="14.25" x14ac:dyDescent="0.2">
      <c r="A44" s="20"/>
      <c r="B44" s="32" t="s">
        <v>52</v>
      </c>
      <c r="C44" s="39">
        <v>21</v>
      </c>
      <c r="D44" s="50">
        <v>8269</v>
      </c>
      <c r="E44" s="26">
        <v>7.6</v>
      </c>
      <c r="F44" s="33">
        <v>13.1</v>
      </c>
      <c r="G44" s="34">
        <v>4</v>
      </c>
      <c r="H44" s="115">
        <v>134.18</v>
      </c>
      <c r="I44" s="35" t="s">
        <v>0</v>
      </c>
      <c r="J44" s="35">
        <v>0.77500000000000002</v>
      </c>
      <c r="K44" s="35" t="s">
        <v>9</v>
      </c>
      <c r="L44" s="36" t="s">
        <v>10</v>
      </c>
      <c r="M44" s="36" t="s">
        <v>0</v>
      </c>
      <c r="N44" s="123">
        <v>1.1100000000000001</v>
      </c>
      <c r="O44" s="57" t="s">
        <v>11</v>
      </c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9048</v>
      </c>
      <c r="E45" s="26"/>
      <c r="F45" s="33"/>
      <c r="G45" s="34"/>
      <c r="H45" s="66"/>
      <c r="I45" s="35"/>
      <c r="J45" s="35"/>
      <c r="K45" s="35"/>
      <c r="L45" s="36"/>
      <c r="M45" s="36"/>
      <c r="N45" s="123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7963</v>
      </c>
      <c r="E46" s="26"/>
      <c r="F46" s="33"/>
      <c r="G46" s="34"/>
      <c r="H46" s="34"/>
      <c r="I46" s="35"/>
      <c r="J46" s="35"/>
      <c r="K46" s="35"/>
      <c r="L46" s="36"/>
      <c r="M46" s="36"/>
      <c r="N46" s="123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7148</v>
      </c>
      <c r="E47" s="26"/>
      <c r="F47" s="33"/>
      <c r="G47" s="34"/>
      <c r="H47" s="66"/>
      <c r="I47" s="35"/>
      <c r="J47" s="35"/>
      <c r="K47" s="35"/>
      <c r="L47" s="36"/>
      <c r="M47" s="36"/>
      <c r="N47" s="123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8369</v>
      </c>
      <c r="E48" s="26"/>
      <c r="F48" s="33"/>
      <c r="G48" s="34"/>
      <c r="H48" s="66"/>
      <c r="I48" s="35"/>
      <c r="J48" s="35"/>
      <c r="K48" s="35"/>
      <c r="L48" s="36"/>
      <c r="M48" s="36"/>
      <c r="N48" s="123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8148</v>
      </c>
      <c r="E49" s="26"/>
      <c r="F49" s="33"/>
      <c r="G49" s="34"/>
      <c r="H49" s="66"/>
      <c r="I49" s="35"/>
      <c r="J49" s="35"/>
      <c r="K49" s="35"/>
      <c r="L49" s="36"/>
      <c r="M49" s="36"/>
      <c r="N49" s="123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7158</v>
      </c>
      <c r="E50" s="26"/>
      <c r="F50" s="33"/>
      <c r="G50" s="34"/>
      <c r="H50" s="66"/>
      <c r="I50" s="35"/>
      <c r="J50" s="35"/>
      <c r="K50" s="35"/>
      <c r="L50" s="36"/>
      <c r="M50" s="36"/>
      <c r="N50" s="123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7169</v>
      </c>
      <c r="E51" s="26"/>
      <c r="F51" s="33"/>
      <c r="G51" s="34"/>
      <c r="H51" s="66"/>
      <c r="I51" s="35"/>
      <c r="J51" s="35"/>
      <c r="K51" s="35"/>
      <c r="L51" s="36"/>
      <c r="M51" s="36"/>
      <c r="N51" s="123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10399</v>
      </c>
      <c r="E52" s="26"/>
      <c r="F52" s="33"/>
      <c r="G52" s="34"/>
      <c r="H52" s="66"/>
      <c r="I52" s="35"/>
      <c r="J52" s="35"/>
      <c r="K52" s="35"/>
      <c r="L52" s="36"/>
      <c r="M52" s="36"/>
      <c r="N52" s="123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9368</v>
      </c>
      <c r="E53" s="26"/>
      <c r="F53" s="33"/>
      <c r="G53" s="34"/>
      <c r="H53" s="66"/>
      <c r="I53" s="35"/>
      <c r="J53" s="35"/>
      <c r="K53" s="35"/>
      <c r="L53" s="36"/>
      <c r="M53" s="36"/>
      <c r="N53" s="123"/>
      <c r="O53" s="57"/>
    </row>
    <row r="54" spans="1:18" ht="15" thickBot="1" x14ac:dyDescent="0.25">
      <c r="B54" s="126"/>
      <c r="C54" s="127">
        <v>31</v>
      </c>
      <c r="D54" s="130">
        <v>9357</v>
      </c>
      <c r="E54" s="136"/>
      <c r="F54" s="129"/>
      <c r="G54" s="136"/>
      <c r="H54" s="136"/>
      <c r="I54" s="131"/>
      <c r="J54" s="131"/>
      <c r="K54" s="131"/>
      <c r="L54" s="131"/>
      <c r="M54" s="144"/>
      <c r="N54" s="131"/>
      <c r="O54" s="132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35</v>
      </c>
      <c r="C57" s="31"/>
      <c r="F57" s="22"/>
    </row>
    <row r="58" spans="1:18" x14ac:dyDescent="0.2">
      <c r="B58" s="30" t="s">
        <v>36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37</v>
      </c>
      <c r="G62" s="1"/>
      <c r="H62" s="1"/>
    </row>
    <row r="63" spans="1:18" x14ac:dyDescent="0.2">
      <c r="F63" s="2" t="s">
        <v>38</v>
      </c>
      <c r="G63" s="1"/>
    </row>
  </sheetData>
  <mergeCells count="10">
    <mergeCell ref="E22:F22"/>
    <mergeCell ref="O22:O23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5" type="noConversion"/>
  <pageMargins left="0.75" right="0.75" top="1" bottom="1" header="0" footer="0"/>
  <pageSetup scale="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</vt:i4>
      </vt:variant>
    </vt:vector>
  </HeadingPairs>
  <TitlesOfParts>
    <vt:vector size="20" baseType="lpstr">
      <vt:lpstr>ASC 2020</vt:lpstr>
      <vt:lpstr>Base datos</vt:lpstr>
      <vt:lpstr>SST</vt:lpstr>
      <vt:lpstr>Nitrógeno total Kj</vt:lpstr>
      <vt:lpstr>Fósforo</vt:lpstr>
      <vt:lpstr>Cloruros</vt:lpstr>
      <vt:lpstr>Enero 2020</vt:lpstr>
      <vt:lpstr>Febrero 2020</vt:lpstr>
      <vt:lpstr>Marzo 2020</vt:lpstr>
      <vt:lpstr>Abril 2020</vt:lpstr>
      <vt:lpstr>Mayo 2020</vt:lpstr>
      <vt:lpstr>Junio 2020</vt:lpstr>
      <vt:lpstr>Julio 2020</vt:lpstr>
      <vt:lpstr>Agosto 2020</vt:lpstr>
      <vt:lpstr>Sept 2020</vt:lpstr>
      <vt:lpstr>Oct 2020</vt:lpstr>
      <vt:lpstr>Nov 2020</vt:lpstr>
      <vt:lpstr>Dic 2020</vt:lpstr>
      <vt:lpstr>'Abril 2020'!Área_de_impresión</vt:lpstr>
      <vt:lpstr>'Enero 2020'!Área_de_impresión</vt:lpstr>
    </vt:vector>
  </TitlesOfParts>
  <Manager/>
  <Company>SISS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csoto</dc:creator>
  <cp:keywords/>
  <dc:description/>
  <cp:lastModifiedBy>Leonardo Moreno</cp:lastModifiedBy>
  <cp:revision/>
  <dcterms:created xsi:type="dcterms:W3CDTF">2006-09-20T15:46:52Z</dcterms:created>
  <dcterms:modified xsi:type="dcterms:W3CDTF">2021-08-19T17:15:45Z</dcterms:modified>
  <cp:category/>
  <cp:contentStatus/>
</cp:coreProperties>
</file>